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0400" windowHeight="7035"/>
  </bookViews>
  <sheets>
    <sheet name="Balance_emisiones" sheetId="1" r:id="rId1"/>
    <sheet name="Emisión_S" sheetId="3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3" i="3" l="1"/>
  <c r="E143" i="3"/>
  <c r="D143" i="3"/>
  <c r="C143" i="3"/>
  <c r="G48" i="3"/>
  <c r="G49" i="3"/>
  <c r="G47" i="3"/>
  <c r="E48" i="3"/>
  <c r="E49" i="3"/>
  <c r="E47" i="3"/>
  <c r="D49" i="3"/>
  <c r="C49" i="3"/>
  <c r="D48" i="3"/>
  <c r="C48" i="3"/>
  <c r="D47" i="3"/>
  <c r="C47" i="3"/>
  <c r="B44" i="3" l="1"/>
  <c r="I143" i="1" l="1"/>
  <c r="I144" i="1" s="1"/>
  <c r="J143" i="1"/>
  <c r="J144" i="1" s="1"/>
  <c r="J148" i="1" l="1"/>
  <c r="I148" i="1"/>
  <c r="G139" i="3"/>
  <c r="D139" i="3"/>
  <c r="C139" i="3"/>
  <c r="G138" i="3"/>
  <c r="E138" i="3"/>
  <c r="D138" i="3"/>
  <c r="C138" i="3"/>
  <c r="G137" i="3"/>
  <c r="E137" i="3"/>
  <c r="D137" i="3"/>
  <c r="C137" i="3"/>
  <c r="G136" i="3"/>
  <c r="E136" i="3"/>
  <c r="D136" i="3"/>
  <c r="C136" i="3"/>
  <c r="G135" i="3"/>
  <c r="F135" i="3"/>
  <c r="D135" i="3"/>
  <c r="C135" i="3"/>
  <c r="G134" i="3"/>
  <c r="F134" i="3"/>
  <c r="D134" i="3"/>
  <c r="C134" i="3"/>
  <c r="G133" i="3"/>
  <c r="F133" i="3"/>
  <c r="D133" i="3"/>
  <c r="C133" i="3"/>
  <c r="G132" i="3"/>
  <c r="F132" i="3"/>
  <c r="D132" i="3"/>
  <c r="C132" i="3"/>
  <c r="G131" i="3"/>
  <c r="E131" i="3"/>
  <c r="D131" i="3"/>
  <c r="C131" i="3"/>
  <c r="G130" i="3"/>
  <c r="E130" i="3"/>
  <c r="D130" i="3"/>
  <c r="C130" i="3"/>
  <c r="G129" i="3"/>
  <c r="E129" i="3"/>
  <c r="D129" i="3"/>
  <c r="C129" i="3"/>
  <c r="G128" i="3"/>
  <c r="E128" i="3"/>
  <c r="D128" i="3"/>
  <c r="C128" i="3"/>
  <c r="G127" i="3"/>
  <c r="E127" i="3"/>
  <c r="D127" i="3"/>
  <c r="C127" i="3"/>
  <c r="G126" i="3"/>
  <c r="E126" i="3"/>
  <c r="D126" i="3"/>
  <c r="C126" i="3"/>
  <c r="G125" i="3"/>
  <c r="E125" i="3"/>
  <c r="D125" i="3"/>
  <c r="C125" i="3"/>
  <c r="G124" i="3"/>
  <c r="E124" i="3"/>
  <c r="C124" i="3"/>
  <c r="G122" i="3"/>
  <c r="E122" i="3"/>
  <c r="D122" i="3"/>
  <c r="C122" i="3"/>
  <c r="G121" i="3"/>
  <c r="E121" i="3"/>
  <c r="D121" i="3"/>
  <c r="C121" i="3"/>
  <c r="G120" i="3"/>
  <c r="E120" i="3"/>
  <c r="D120" i="3"/>
  <c r="C120" i="3"/>
  <c r="G119" i="3"/>
  <c r="F119" i="3"/>
  <c r="D119" i="3"/>
  <c r="C119" i="3"/>
  <c r="G118" i="3"/>
  <c r="F118" i="3"/>
  <c r="D118" i="3"/>
  <c r="C118" i="3"/>
  <c r="G117" i="3"/>
  <c r="F117" i="3"/>
  <c r="D117" i="3"/>
  <c r="C117" i="3"/>
  <c r="G116" i="3"/>
  <c r="F116" i="3"/>
  <c r="D116" i="3"/>
  <c r="C116" i="3"/>
  <c r="G115" i="3"/>
  <c r="E115" i="3"/>
  <c r="D115" i="3"/>
  <c r="C115" i="3"/>
  <c r="G114" i="3"/>
  <c r="E114" i="3"/>
  <c r="D114" i="3"/>
  <c r="C114" i="3"/>
  <c r="G113" i="3"/>
  <c r="E113" i="3"/>
  <c r="D113" i="3"/>
  <c r="C113" i="3"/>
  <c r="G112" i="3"/>
  <c r="E112" i="3"/>
  <c r="D112" i="3"/>
  <c r="C112" i="3"/>
  <c r="G111" i="3"/>
  <c r="E111" i="3"/>
  <c r="D111" i="3"/>
  <c r="C111" i="3"/>
  <c r="G110" i="3"/>
  <c r="E110" i="3"/>
  <c r="D110" i="3"/>
  <c r="C110" i="3"/>
  <c r="G109" i="3"/>
  <c r="E109" i="3"/>
  <c r="D109" i="3"/>
  <c r="C109" i="3"/>
  <c r="G108" i="3"/>
  <c r="E108" i="3"/>
  <c r="D108" i="3"/>
  <c r="C108" i="3"/>
  <c r="G102" i="3"/>
  <c r="F102" i="3"/>
  <c r="E102" i="3"/>
  <c r="D102" i="3"/>
  <c r="C102" i="3"/>
  <c r="G101" i="3"/>
  <c r="F101" i="3"/>
  <c r="E101" i="3"/>
  <c r="D101" i="3"/>
  <c r="C101" i="3"/>
  <c r="G100" i="3"/>
  <c r="E100" i="3"/>
  <c r="D100" i="3"/>
  <c r="C100" i="3"/>
  <c r="G99" i="3"/>
  <c r="F99" i="3"/>
  <c r="D99" i="3"/>
  <c r="C99" i="3"/>
  <c r="G98" i="3"/>
  <c r="F98" i="3"/>
  <c r="D98" i="3"/>
  <c r="C98" i="3"/>
  <c r="G97" i="3"/>
  <c r="E97" i="3"/>
  <c r="D97" i="3"/>
  <c r="C97" i="3"/>
  <c r="G96" i="3"/>
  <c r="E96" i="3"/>
  <c r="D96" i="3"/>
  <c r="C96" i="3"/>
  <c r="G95" i="3"/>
  <c r="D95" i="3"/>
  <c r="C95" i="3"/>
  <c r="G94" i="3"/>
  <c r="E94" i="3"/>
  <c r="D94" i="3"/>
  <c r="C94" i="3"/>
  <c r="G93" i="3"/>
  <c r="E93" i="3"/>
  <c r="D93" i="3"/>
  <c r="C93" i="3"/>
  <c r="G91" i="3"/>
  <c r="F91" i="3"/>
  <c r="E91" i="3"/>
  <c r="D91" i="3"/>
  <c r="C91" i="3"/>
  <c r="G90" i="3"/>
  <c r="E90" i="3"/>
  <c r="D90" i="3"/>
  <c r="C90" i="3"/>
  <c r="G89" i="3"/>
  <c r="F89" i="3"/>
  <c r="D89" i="3"/>
  <c r="C89" i="3"/>
  <c r="G88" i="3"/>
  <c r="F88" i="3"/>
  <c r="D88" i="3"/>
  <c r="C88" i="3"/>
  <c r="G87" i="3"/>
  <c r="E87" i="3"/>
  <c r="D87" i="3"/>
  <c r="C87" i="3"/>
  <c r="G86" i="3"/>
  <c r="E86" i="3"/>
  <c r="D86" i="3"/>
  <c r="C86" i="3"/>
  <c r="G85" i="3"/>
  <c r="E85" i="3"/>
  <c r="D85" i="3"/>
  <c r="C85" i="3"/>
  <c r="G84" i="3"/>
  <c r="E84" i="3"/>
  <c r="D84" i="3"/>
  <c r="C84" i="3"/>
  <c r="G83" i="3"/>
  <c r="E83" i="3"/>
  <c r="D83" i="3"/>
  <c r="C83" i="3"/>
  <c r="G77" i="3"/>
  <c r="F77" i="3"/>
  <c r="E77" i="3"/>
  <c r="D77" i="3"/>
  <c r="C77" i="3"/>
  <c r="G76" i="3"/>
  <c r="E76" i="3"/>
  <c r="D76" i="3"/>
  <c r="C76" i="3"/>
  <c r="G75" i="3"/>
  <c r="D75" i="3"/>
  <c r="C75" i="3"/>
  <c r="G74" i="3"/>
  <c r="D74" i="3"/>
  <c r="C74" i="3"/>
  <c r="G73" i="3"/>
  <c r="F73" i="3"/>
  <c r="D73" i="3"/>
  <c r="C73" i="3"/>
  <c r="G72" i="3"/>
  <c r="F72" i="3"/>
  <c r="D72" i="3"/>
  <c r="C72" i="3"/>
  <c r="G71" i="3"/>
  <c r="E71" i="3"/>
  <c r="D71" i="3"/>
  <c r="C71" i="3"/>
  <c r="G70" i="3"/>
  <c r="D70" i="3"/>
  <c r="C70" i="3"/>
  <c r="G69" i="3"/>
  <c r="E69" i="3"/>
  <c r="D69" i="3"/>
  <c r="C69" i="3"/>
  <c r="G68" i="3"/>
  <c r="E68" i="3"/>
  <c r="D68" i="3"/>
  <c r="C68" i="3"/>
  <c r="G67" i="3"/>
  <c r="E67" i="3"/>
  <c r="D67" i="3"/>
  <c r="C67" i="3"/>
  <c r="G65" i="3"/>
  <c r="D65" i="3"/>
  <c r="C65" i="3"/>
  <c r="G64" i="3"/>
  <c r="D64" i="3"/>
  <c r="C64" i="3"/>
  <c r="G63" i="3"/>
  <c r="F63" i="3"/>
  <c r="D63" i="3"/>
  <c r="C63" i="3"/>
  <c r="G62" i="3"/>
  <c r="F62" i="3"/>
  <c r="D62" i="3"/>
  <c r="C62" i="3"/>
  <c r="G61" i="3"/>
  <c r="F61" i="3"/>
  <c r="E61" i="3"/>
  <c r="D61" i="3"/>
  <c r="C61" i="3"/>
  <c r="G60" i="3"/>
  <c r="E60" i="3"/>
  <c r="D60" i="3"/>
  <c r="C60" i="3"/>
  <c r="G59" i="3"/>
  <c r="E59" i="3"/>
  <c r="D59" i="3"/>
  <c r="C59" i="3"/>
  <c r="G58" i="3"/>
  <c r="E58" i="3"/>
  <c r="D58" i="3"/>
  <c r="C58" i="3"/>
  <c r="G57" i="3"/>
  <c r="E57" i="3"/>
  <c r="D57" i="3"/>
  <c r="C57" i="3"/>
  <c r="G50" i="3"/>
  <c r="D50" i="3"/>
  <c r="C50" i="3"/>
  <c r="G46" i="3"/>
  <c r="E46" i="3"/>
  <c r="D46" i="3"/>
  <c r="C46" i="3"/>
  <c r="G45" i="3"/>
  <c r="E45" i="3"/>
  <c r="D45" i="3"/>
  <c r="C45" i="3"/>
  <c r="G44" i="3"/>
  <c r="E44" i="3"/>
  <c r="D44" i="3"/>
  <c r="C44" i="3"/>
  <c r="G43" i="3"/>
  <c r="E43" i="3"/>
  <c r="D43" i="3"/>
  <c r="C43" i="3"/>
  <c r="G42" i="3"/>
  <c r="F42" i="3"/>
  <c r="D42" i="3"/>
  <c r="C42" i="3"/>
  <c r="G41" i="3"/>
  <c r="F41" i="3"/>
  <c r="D41" i="3"/>
  <c r="C41" i="3"/>
  <c r="G40" i="3"/>
  <c r="F40" i="3"/>
  <c r="D40" i="3"/>
  <c r="C40" i="3"/>
  <c r="G39" i="3"/>
  <c r="E39" i="3"/>
  <c r="D39" i="3"/>
  <c r="C39" i="3"/>
  <c r="G38" i="3"/>
  <c r="E38" i="3"/>
  <c r="D38" i="3"/>
  <c r="C38" i="3"/>
  <c r="G31" i="3"/>
  <c r="F31" i="3"/>
  <c r="E31" i="3"/>
  <c r="D31" i="3"/>
  <c r="C31" i="3"/>
  <c r="G30" i="3"/>
  <c r="E30" i="3"/>
  <c r="D30" i="3"/>
  <c r="C30" i="3"/>
  <c r="G29" i="3"/>
  <c r="F29" i="3"/>
  <c r="D29" i="3"/>
  <c r="C29" i="3"/>
  <c r="G28" i="3"/>
  <c r="F28" i="3"/>
  <c r="D28" i="3"/>
  <c r="C28" i="3"/>
  <c r="G27" i="3"/>
  <c r="F27" i="3"/>
  <c r="D27" i="3"/>
  <c r="C27" i="3"/>
  <c r="G26" i="3"/>
  <c r="F26" i="3"/>
  <c r="D26" i="3"/>
  <c r="C26" i="3"/>
  <c r="G25" i="3"/>
  <c r="F25" i="3"/>
  <c r="D25" i="3"/>
  <c r="C25" i="3"/>
  <c r="G24" i="3"/>
  <c r="F24" i="3"/>
  <c r="D24" i="3"/>
  <c r="C24" i="3"/>
  <c r="G23" i="3"/>
  <c r="F23" i="3"/>
  <c r="D23" i="3"/>
  <c r="C23" i="3"/>
  <c r="G22" i="3"/>
  <c r="F22" i="3"/>
  <c r="D22" i="3"/>
  <c r="C22" i="3"/>
  <c r="G21" i="3"/>
  <c r="F21" i="3"/>
  <c r="D21" i="3"/>
  <c r="C21" i="3"/>
  <c r="G20" i="3"/>
  <c r="F20" i="3"/>
  <c r="D20" i="3"/>
  <c r="C20" i="3"/>
  <c r="G19" i="3"/>
  <c r="F19" i="3"/>
  <c r="D19" i="3"/>
  <c r="C19" i="3"/>
  <c r="G18" i="3"/>
  <c r="F18" i="3"/>
  <c r="D18" i="3"/>
  <c r="C18" i="3"/>
  <c r="G17" i="3"/>
  <c r="F17" i="3"/>
  <c r="D17" i="3"/>
  <c r="C17" i="3"/>
  <c r="G16" i="3"/>
  <c r="F16" i="3"/>
  <c r="D16" i="3"/>
  <c r="C16" i="3"/>
  <c r="G15" i="3"/>
  <c r="F15" i="3"/>
  <c r="D15" i="3"/>
  <c r="C15" i="3"/>
  <c r="G14" i="3"/>
  <c r="F14" i="3"/>
  <c r="D14" i="3"/>
  <c r="C14" i="3"/>
  <c r="G13" i="3"/>
  <c r="F13" i="3"/>
  <c r="D13" i="3"/>
  <c r="C13" i="3"/>
  <c r="G12" i="3"/>
  <c r="F12" i="3"/>
  <c r="E12" i="3"/>
  <c r="D12" i="3"/>
  <c r="C12" i="3"/>
  <c r="E4" i="3" l="1"/>
  <c r="G141" i="3" l="1"/>
  <c r="G142" i="3" l="1"/>
</calcChain>
</file>

<file path=xl/sharedStrings.xml><?xml version="1.0" encoding="utf-8"?>
<sst xmlns="http://schemas.openxmlformats.org/spreadsheetml/2006/main" count="367" uniqueCount="90">
  <si>
    <t>Reporte de balance As y S</t>
  </si>
  <si>
    <t>Fecha :</t>
  </si>
  <si>
    <t>Entradas</t>
  </si>
  <si>
    <t>Corriente</t>
  </si>
  <si>
    <t>Base</t>
  </si>
  <si>
    <t>Ajustado</t>
  </si>
  <si>
    <t>Ley As</t>
  </si>
  <si>
    <t>Ley S</t>
  </si>
  <si>
    <t>Finos As
[ton]</t>
  </si>
  <si>
    <t>Finos S
[ton]</t>
  </si>
  <si>
    <t>Peso seco</t>
  </si>
  <si>
    <t>[ton]</t>
  </si>
  <si>
    <t>%</t>
  </si>
  <si>
    <t>ppm</t>
  </si>
  <si>
    <t xml:space="preserve">Concentrados  </t>
  </si>
  <si>
    <t>Blíster Externo</t>
  </si>
  <si>
    <t>BLISTER HVL</t>
  </si>
  <si>
    <t>BL. Codelco norte</t>
  </si>
  <si>
    <t>B. Potrerillos</t>
  </si>
  <si>
    <t>An. TTE. A RAF</t>
  </si>
  <si>
    <t>An. HVL A RAF</t>
  </si>
  <si>
    <t>Anod. Chag. A RAF</t>
  </si>
  <si>
    <t>Ánodos rechazados Ventanas</t>
  </si>
  <si>
    <t>Corrientes</t>
  </si>
  <si>
    <t>Hojas Madres</t>
  </si>
  <si>
    <t xml:space="preserve">Restos de Anodos </t>
  </si>
  <si>
    <t>Teniente</t>
  </si>
  <si>
    <t>HVL</t>
  </si>
  <si>
    <t>Sur Andes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</si>
  <si>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</si>
  <si>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</si>
  <si>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</si>
  <si>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</si>
  <si>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</si>
  <si>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</si>
  <si>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</si>
  <si>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>Borras y Yesos Planta de Acido</t>
  </si>
  <si>
    <t>Residuos de desulfurización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</si>
  <si>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</si>
  <si>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</si>
  <si>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</si>
  <si>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</si>
  <si>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</si>
  <si>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</si>
  <si>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</si>
  <si>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</si>
  <si>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</si>
  <si>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</si>
  <si>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</si>
  <si>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Ingreso Circulantes</t>
  </si>
  <si>
    <t>Consumido</t>
  </si>
  <si>
    <t>Total Consumo Circulantes</t>
  </si>
  <si>
    <t>Circulante a la venta</t>
  </si>
  <si>
    <t>Total diferencia circulantes</t>
  </si>
  <si>
    <t>Existencia inicial circulantes</t>
  </si>
  <si>
    <t>Total Existencia inic. Circulantes</t>
  </si>
  <si>
    <t>Existencia final circulantes</t>
  </si>
  <si>
    <t>Total Existencia fin. Circulantes</t>
  </si>
  <si>
    <t>Existencia inicial proceso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</si>
  <si>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</si>
  <si>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</si>
  <si>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</si>
  <si>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</si>
  <si>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</si>
  <si>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</si>
  <si>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</si>
  <si>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</si>
  <si>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</si>
  <si>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</si>
  <si>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</si>
  <si>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</si>
  <si>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Acido Sulfúrico grado A en estanques</t>
  </si>
  <si>
    <t>Comprobación SIF</t>
  </si>
  <si>
    <t>Total Existencia Ini. Proceso</t>
  </si>
  <si>
    <t>Existencia final proceso</t>
  </si>
  <si>
    <t>Total Existencia fin. Proceso tag SF</t>
  </si>
  <si>
    <t>Total diferencia Proceso</t>
  </si>
  <si>
    <t>Emisión Mensual</t>
  </si>
  <si>
    <t>Emisión Acumulada</t>
  </si>
  <si>
    <t>Reporte de balance S</t>
  </si>
  <si>
    <t>Polvos de filtro gases del CT (PEPA)</t>
  </si>
  <si>
    <t>Polvos de gases fugitivos</t>
  </si>
  <si>
    <t>Residuos Gases Refino a Fuego</t>
  </si>
  <si>
    <t>Emisión anual</t>
  </si>
  <si>
    <t>As y S retirado de limpiezas</t>
  </si>
  <si>
    <t>S retirado de limpiezas</t>
  </si>
  <si>
    <t>Ánodos rechazados Externos</t>
  </si>
  <si>
    <t>Efluente (RIL) Lavado Gases Pta. Acido</t>
  </si>
  <si>
    <t>Escoria especial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</si>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</sst>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5" formatCode="&quot;$&quot;\ #,##0;\-&quot;$&quot;\ #,##0"/>
    <numFmt numFmtId="7" formatCode="&quot;$&quot;\ #,##0.00;\-&quot;$&quot;\ #,##0.00"/>
    <numFmt numFmtId="41" formatCode="_-* #,##0_-;\-* #,##0_-;_-* &quot;-&quot;_-;_-@_-"/>
    <numFmt numFmtId="43" formatCode="_-* #,##0.00_-;\-* #,##0.00_-;_-* &quot;-&quot;??_-;_-@_-"/>
    <numFmt numFmtId="164" formatCode="mmmm/yyyy"/>
    <numFmt numFmtId="165" formatCode="0.000"/>
    <numFmt numFmtId="166" formatCode="#,##0.000"/>
    <numFmt numFmtId="167" formatCode="0.0"/>
    <numFmt numFmtId="168" formatCode="#,##0.0"/>
    <numFmt numFmtId="169" formatCode="_-* #,##0.00\ _€_-;\-* #,##0.00\ _€_-;_-* &quot;-&quot;??\ _€_-;_-@_-"/>
    <numFmt numFmtId="170" formatCode="_-* #,##0.00\ [$€]_-;\-* #,##0.00\ [$€]_-;_-* &quot;-&quot;??\ [$€]_-;_-@_-"/>
    <numFmt numFmtId="171" formatCode="0.0000%"/>
    <numFmt numFmtId="172" formatCode="#,##0.00\ &quot;Pts&quot;;\-#,##0.00\ &quot;Pts&quot;"/>
    <numFmt numFmtId="173" formatCode="&quot;Pts&quot;\ #,##0;[Red]\-&quot;Pts&quot;\ #,##0"/>
    <numFmt numFmtId="174" formatCode="#,##0\ &quot;Pts&quot;;\-#,##0\ &quot;Pts&quot;"/>
    <numFmt numFmtId="175" formatCode="mmmm\ d\,\ yyyy"/>
    <numFmt numFmtId="176" formatCode="d\ m\es\ \a\a\a\a"/>
    <numFmt numFmtId="177" formatCode="_([$€]* #,##0.00_);_([$€]* \(#,##0.00\);_([$€]* &quot;-&quot;??_);_(@_)"/>
    <numFmt numFmtId="178" formatCode="_-[$€-2]\ * #,##0.00_-;\-[$€-2]\ * #,##0.00_-;_-[$€-2]\ * &quot;-&quot;??_-"/>
    <numFmt numFmtId="179" formatCode="mmm"/>
    <numFmt numFmtId="180" formatCode="d\-mmmm\-yyyy"/>
    <numFmt numFmtId="181" formatCode="General_)"/>
    <numFmt numFmtId="182" formatCode="_(&quot;Ch$&quot;* #,##0.00_);_(&quot;Ch$&quot;* \(#,##0.00\);_(&quot;Ch$&quot;* &quot;-&quot;??_);_(@_)"/>
    <numFmt numFmtId="183" formatCode="&quot;US$&quot;\ #,##0_);\(&quot;US$&quot;\ #,##0\)"/>
    <numFmt numFmtId="184" formatCode="&quot;Ch$&quot;#,##0.00_);\(&quot;Ch$&quot;#,##0.00\)"/>
    <numFmt numFmtId="185" formatCode="&quot;Ch$&quot;#,##0_);\(&quot;Ch$&quot;#,##0\)"/>
    <numFmt numFmtId="186" formatCode="m/d/yy\ h:mm:ss"/>
    <numFmt numFmtId="187" formatCode="#,##0.0_);\(#,##0.0\)"/>
    <numFmt numFmtId="188" formatCode="0.0%"/>
  </numFmts>
  <fonts count="6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0"/>
      <name val="Geneva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name val="Arial"/>
      <family val="2"/>
    </font>
    <font>
      <sz val="10"/>
      <name val="Courier"/>
      <family val="3"/>
    </font>
    <font>
      <sz val="10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24"/>
      <name val="Courier New"/>
      <family val="3"/>
    </font>
    <font>
      <sz val="11"/>
      <name val="Courier New"/>
      <family val="3"/>
    </font>
    <font>
      <b/>
      <u/>
      <sz val="10"/>
      <name val="Arial"/>
      <family val="2"/>
    </font>
    <font>
      <sz val="10"/>
      <name val="MS Sans Serif"/>
      <family val="2"/>
    </font>
    <font>
      <sz val="10"/>
      <name val="Helv"/>
    </font>
    <font>
      <sz val="12"/>
      <name val="Helv"/>
      <family val="2"/>
    </font>
    <font>
      <sz val="10"/>
      <color indexed="24"/>
      <name val="Arial"/>
      <family val="2"/>
    </font>
    <font>
      <sz val="5"/>
      <name val="Arial"/>
      <family val="2"/>
    </font>
    <font>
      <sz val="12"/>
      <name val="SWISS"/>
    </font>
    <font>
      <sz val="6"/>
      <name val="Arial"/>
      <family val="2"/>
    </font>
    <font>
      <sz val="6"/>
      <name val="Times New Roman"/>
      <family val="1"/>
    </font>
    <font>
      <sz val="12"/>
      <name val="Times New Roman"/>
      <family val="1"/>
    </font>
    <font>
      <sz val="5"/>
      <name val="Times New Roman"/>
      <family val="1"/>
    </font>
    <font>
      <sz val="8"/>
      <name val="Courier New"/>
      <family val="3"/>
    </font>
    <font>
      <u/>
      <sz val="12"/>
      <color indexed="12"/>
      <name val="SWISS"/>
    </font>
    <font>
      <sz val="10"/>
      <name val="Times New Roman"/>
      <family val="1"/>
    </font>
    <font>
      <sz val="9"/>
      <color indexed="9"/>
      <name val="Helv"/>
    </font>
    <font>
      <sz val="8"/>
      <name val="Helv"/>
    </font>
    <font>
      <sz val="10"/>
      <name val="Tahoma"/>
      <family val="2"/>
    </font>
    <font>
      <sz val="11"/>
      <color indexed="63"/>
      <name val="Calibri"/>
      <family val="2"/>
    </font>
    <font>
      <i/>
      <sz val="10"/>
      <name val="Arial"/>
      <family val="2"/>
    </font>
    <font>
      <b/>
      <sz val="9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  <font>
      <sz val="12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</borders>
  <cellStyleXfs count="2864">
    <xf numFmtId="0" fontId="0" fillId="0" borderId="0"/>
    <xf numFmtId="0" fontId="7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37" fontId="21" fillId="0" borderId="1" applyFont="0" applyBorder="0" applyAlignment="0">
      <alignment horizontal="centerContinuous"/>
    </xf>
    <xf numFmtId="0" fontId="16" fillId="0" borderId="0"/>
    <xf numFmtId="0" fontId="7" fillId="0" borderId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3" fillId="26" borderId="75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8" fillId="27" borderId="78" applyNumberFormat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0" fontId="29" fillId="0" borderId="79" applyNumberFormat="0" applyFill="0" applyAlignment="0" applyProtection="0"/>
    <xf numFmtId="1" fontId="43" fillId="0" borderId="0" applyFill="0" applyBorder="0">
      <alignment horizontal="center"/>
    </xf>
    <xf numFmtId="168" fontId="7" fillId="0" borderId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6" fillId="0" borderId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47" fillId="0" borderId="0" applyFont="0" applyFill="0" applyBorder="0" applyAlignment="0" applyProtection="0"/>
    <xf numFmtId="0" fontId="45" fillId="0" borderId="0"/>
    <xf numFmtId="0" fontId="46" fillId="0" borderId="0"/>
    <xf numFmtId="172" fontId="7" fillId="0" borderId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7" fontId="7" fillId="0" borderId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5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7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0" borderId="0" applyNumberFormat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49" fillId="32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179" fontId="54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5" fillId="0" borderId="0"/>
    <xf numFmtId="2" fontId="54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8" fontId="1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169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7" fillId="0" borderId="0" applyFont="0" applyProtection="0">
      <protection hidden="1"/>
    </xf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45" fillId="0" borderId="0"/>
    <xf numFmtId="7" fontId="54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5" fontId="54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59" fillId="0" borderId="0"/>
    <xf numFmtId="0" fontId="59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59" fillId="0" borderId="0"/>
    <xf numFmtId="0" fontId="7" fillId="0" borderId="0"/>
    <xf numFmtId="0" fontId="12" fillId="0" borderId="0"/>
    <xf numFmtId="0" fontId="12" fillId="0" borderId="0"/>
    <xf numFmtId="0" fontId="49" fillId="32" borderId="0"/>
    <xf numFmtId="1" fontId="49" fillId="32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10" borderId="76" applyNumberFormat="0" applyFont="0" applyAlignment="0" applyProtection="0"/>
    <xf numFmtId="10" fontId="7" fillId="0" borderId="0" applyFill="0" applyBorder="0" applyAlignment="0" applyProtection="0"/>
    <xf numFmtId="0" fontId="4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54" fillId="0" borderId="0" applyFill="0" applyBorder="0" applyAlignment="0" applyProtection="0"/>
    <xf numFmtId="10" fontId="7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5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54" fillId="0" borderId="0" applyFill="0" applyBorder="0" applyAlignment="0" applyProtection="0"/>
    <xf numFmtId="3" fontId="54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7" fontId="7" fillId="0" borderId="0" applyFill="0" applyBorder="0" applyAlignment="0" applyProtection="0"/>
    <xf numFmtId="0" fontId="45" fillId="0" borderId="0"/>
    <xf numFmtId="171" fontId="7" fillId="0" borderId="0" applyFont="0" applyFill="0" applyBorder="0" applyAlignment="0" applyProtection="0"/>
    <xf numFmtId="0" fontId="7" fillId="0" borderId="81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2" borderId="0" applyNumberFormat="0" applyFont="0" applyBorder="0" applyAlignment="0" applyProtection="0"/>
    <xf numFmtId="0" fontId="7" fillId="0" borderId="86" applyNumberFormat="0" applyFont="0" applyFill="0" applyAlignment="0" applyProtection="0"/>
    <xf numFmtId="0" fontId="7" fillId="0" borderId="87" applyNumberFormat="0" applyFont="0" applyFill="0" applyAlignment="0" applyProtection="0"/>
    <xf numFmtId="46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 applyNumberFormat="0" applyFont="0" applyFill="0" applyBorder="0" applyProtection="0">
      <alignment horizontal="center"/>
    </xf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Protection="0">
      <alignment horizontal="left"/>
    </xf>
    <xf numFmtId="0" fontId="7" fillId="32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91" applyNumberFormat="0" applyFont="0" applyFill="0" applyAlignment="0" applyProtection="0"/>
    <xf numFmtId="0" fontId="7" fillId="0" borderId="92" applyNumberFormat="0" applyFont="0" applyFill="0" applyAlignment="0" applyProtection="0"/>
    <xf numFmtId="186" fontId="7" fillId="0" borderId="0" applyFont="0" applyFill="0" applyBorder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40" fontId="44" fillId="0" borderId="0" applyFont="0" applyFill="0" applyBorder="0" applyAlignment="0" applyProtection="0"/>
    <xf numFmtId="0" fontId="21" fillId="0" borderId="0" applyNumberFormat="0" applyFill="0" applyBorder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63" fillId="0" borderId="0" applyFill="0" applyBorder="0" applyAlignment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8" fillId="0" borderId="100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9" fillId="0" borderId="101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0" fillId="0" borderId="10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" fontId="8" fillId="0" borderId="0" applyFill="0" applyBorder="0" applyAlignment="0"/>
    <xf numFmtId="0" fontId="54" fillId="0" borderId="104" applyNumberFormat="0" applyFill="0" applyAlignment="0" applyProtection="0"/>
    <xf numFmtId="0" fontId="40" fillId="0" borderId="103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7" fillId="0" borderId="104" applyNumberForma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5" applyNumberFormat="0" applyFont="0" applyFill="0" applyAlignment="0" applyProtection="0"/>
    <xf numFmtId="0" fontId="7" fillId="0" borderId="104" applyNumberFormat="0" applyFill="0" applyAlignment="0" applyProtection="0"/>
    <xf numFmtId="0" fontId="15" fillId="0" borderId="106"/>
    <xf numFmtId="0" fontId="64" fillId="0" borderId="0" applyNumberFormat="0" applyFont="0" applyFill="0" applyBorder="0" applyProtection="0">
      <alignment horizontal="center" vertical="center"/>
    </xf>
    <xf numFmtId="0" fontId="7" fillId="0" borderId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0"/>
    <xf numFmtId="3" fontId="7" fillId="0" borderId="0" applyFill="0" applyBorder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0"/>
    <xf numFmtId="0" fontId="40" fillId="0" borderId="103" applyNumberFormat="0" applyFill="0" applyAlignment="0" applyProtection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54" fillId="0" borderId="0" applyFill="0" applyBorder="0" applyAlignment="0" applyProtection="0"/>
    <xf numFmtId="5" fontId="54" fillId="0" borderId="0" applyFill="0" applyBorder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19" fillId="0" borderId="0" applyNumberFormat="0" applyFill="0" applyBorder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40" fillId="0" borderId="103" applyNumberFormat="0" applyFill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0" borderId="85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4" fontId="23" fillId="33" borderId="99" applyNumberFormat="0" applyProtection="0">
      <alignment vertical="center"/>
    </xf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34" fillId="25" borderId="98" applyNumberFormat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2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0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7" fillId="34" borderId="80" applyNumberFormat="0" applyFont="0" applyAlignment="0" applyProtection="0"/>
    <xf numFmtId="0" fontId="24" fillId="34" borderId="80" applyNumberFormat="0" applyFont="0" applyAlignment="0" applyProtection="0"/>
    <xf numFmtId="0" fontId="7" fillId="34" borderId="80" applyNumberFormat="0" applyFon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31" fillId="16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4" fontId="23" fillId="33" borderId="99" applyNumberFormat="0" applyProtection="0">
      <alignment vertical="center"/>
    </xf>
    <xf numFmtId="0" fontId="40" fillId="0" borderId="103" applyNumberFormat="0" applyFill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27" fillId="25" borderId="77" applyNumberFormat="0" applyAlignment="0" applyProtection="0"/>
    <xf numFmtId="0" fontId="7" fillId="0" borderId="88" applyNumberFormat="0" applyFont="0" applyFill="0" applyAlignment="0" applyProtection="0"/>
    <xf numFmtId="0" fontId="7" fillId="0" borderId="89" applyNumberFormat="0" applyFont="0" applyFill="0" applyAlignment="0" applyProtection="0"/>
    <xf numFmtId="9" fontId="12" fillId="0" borderId="0" applyFont="0" applyFill="0" applyBorder="0" applyAlignment="0" applyProtection="0"/>
  </cellStyleXfs>
  <cellXfs count="449">
    <xf numFmtId="0" fontId="0" fillId="0" borderId="0" xfId="0"/>
    <xf numFmtId="0" fontId="3" fillId="3" borderId="3" xfId="0" applyFont="1" applyFill="1" applyBorder="1" applyAlignment="1"/>
    <xf numFmtId="0" fontId="0" fillId="3" borderId="0" xfId="0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0" fillId="0" borderId="0" xfId="0" applyFill="1"/>
    <xf numFmtId="0" fontId="9" fillId="0" borderId="23" xfId="0" applyFont="1" applyFill="1" applyBorder="1" applyAlignment="1">
      <alignment horizontal="left"/>
    </xf>
    <xf numFmtId="0" fontId="9" fillId="0" borderId="29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left"/>
    </xf>
    <xf numFmtId="0" fontId="9" fillId="0" borderId="24" xfId="0" applyFont="1" applyFill="1" applyBorder="1" applyAlignment="1">
      <alignment horizontal="left"/>
    </xf>
    <xf numFmtId="0" fontId="5" fillId="0" borderId="13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0" fontId="10" fillId="0" borderId="4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justify"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165" fontId="8" fillId="5" borderId="8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justify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justify" vertical="center" wrapText="1"/>
    </xf>
    <xf numFmtId="165" fontId="8" fillId="2" borderId="0" xfId="0" applyNumberFormat="1" applyFont="1" applyFill="1" applyBorder="1" applyAlignment="1">
      <alignment horizontal="right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5" fillId="0" borderId="24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left"/>
    </xf>
    <xf numFmtId="0" fontId="5" fillId="0" borderId="52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left"/>
    </xf>
    <xf numFmtId="0" fontId="5" fillId="0" borderId="56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3" fontId="9" fillId="0" borderId="18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165" fontId="7" fillId="0" borderId="20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5" fillId="0" borderId="0" xfId="0" applyFont="1" applyFill="1" applyBorder="1" applyAlignment="1">
      <alignment horizontal="justify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right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justify" vertical="center" wrapText="1"/>
    </xf>
    <xf numFmtId="0" fontId="10" fillId="0" borderId="31" xfId="0" applyFont="1" applyFill="1" applyBorder="1" applyAlignment="1">
      <alignment horizontal="justify" vertical="center" wrapText="1"/>
    </xf>
    <xf numFmtId="0" fontId="10" fillId="0" borderId="36" xfId="0" applyFont="1" applyFill="1" applyBorder="1" applyAlignment="1">
      <alignment horizontal="justify" vertical="center" wrapText="1"/>
    </xf>
    <xf numFmtId="165" fontId="7" fillId="0" borderId="19" xfId="0" applyNumberFormat="1" applyFont="1" applyFill="1" applyBorder="1" applyAlignment="1">
      <alignment vertical="center" wrapText="1"/>
    </xf>
    <xf numFmtId="0" fontId="5" fillId="6" borderId="18" xfId="0" applyFont="1" applyFill="1" applyBorder="1" applyAlignment="1">
      <alignment horizontal="justify"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0" fontId="10" fillId="0" borderId="65" xfId="0" applyFont="1" applyFill="1" applyBorder="1" applyAlignment="1">
      <alignment horizontal="justify" vertical="center" wrapText="1"/>
    </xf>
    <xf numFmtId="3" fontId="8" fillId="6" borderId="20" xfId="0" applyNumberFormat="1" applyFont="1" applyFill="1" applyBorder="1" applyAlignment="1">
      <alignment horizontal="right" vertical="center" wrapText="1"/>
    </xf>
    <xf numFmtId="0" fontId="5" fillId="7" borderId="18" xfId="0" applyFont="1" applyFill="1" applyBorder="1" applyAlignment="1">
      <alignment horizontal="justify" vertical="center" wrapText="1"/>
    </xf>
    <xf numFmtId="167" fontId="8" fillId="7" borderId="11" xfId="0" applyNumberFormat="1" applyFont="1" applyFill="1" applyBorder="1" applyAlignment="1">
      <alignment horizontal="right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7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6" fontId="0" fillId="0" borderId="0" xfId="0" applyNumberFormat="1"/>
    <xf numFmtId="0" fontId="5" fillId="5" borderId="20" xfId="0" applyFont="1" applyFill="1" applyBorder="1" applyAlignment="1">
      <alignment horizontal="justify" vertical="center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justify" vertical="center" wrapText="1"/>
    </xf>
    <xf numFmtId="0" fontId="5" fillId="7" borderId="6" xfId="0" applyFont="1" applyFill="1" applyBorder="1" applyAlignment="1">
      <alignment horizontal="justify" vertical="center" wrapText="1"/>
    </xf>
    <xf numFmtId="3" fontId="6" fillId="7" borderId="20" xfId="0" applyNumberFormat="1" applyFont="1" applyFill="1" applyBorder="1" applyAlignment="1">
      <alignment horizontal="right"/>
    </xf>
    <xf numFmtId="168" fontId="6" fillId="7" borderId="69" xfId="0" applyNumberFormat="1" applyFont="1" applyFill="1" applyBorder="1" applyAlignment="1">
      <alignment horizontal="right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justify" vertical="center" wrapText="1"/>
    </xf>
    <xf numFmtId="3" fontId="9" fillId="0" borderId="0" xfId="0" applyNumberFormat="1" applyFont="1" applyFill="1" applyBorder="1" applyAlignment="1">
      <alignment horizontal="right"/>
    </xf>
    <xf numFmtId="165" fontId="10" fillId="0" borderId="7" xfId="0" applyNumberFormat="1" applyFont="1" applyFill="1" applyBorder="1" applyAlignment="1">
      <alignment horizontal="right" vertical="center" wrapText="1"/>
    </xf>
    <xf numFmtId="165" fontId="10" fillId="0" borderId="7" xfId="0" applyNumberFormat="1" applyFont="1" applyFill="1" applyBorder="1" applyAlignment="1">
      <alignment horizontal="right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29" xfId="0" applyFont="1" applyFill="1" applyBorder="1" applyAlignment="1">
      <alignment horizontal="justify" vertical="center" wrapText="1"/>
    </xf>
    <xf numFmtId="0" fontId="5" fillId="8" borderId="9" xfId="0" applyFont="1" applyFill="1" applyBorder="1" applyAlignment="1">
      <alignment horizontal="justify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10" fillId="0" borderId="62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5" fillId="7" borderId="9" xfId="0" applyFont="1" applyFill="1" applyBorder="1" applyAlignment="1">
      <alignment horizontal="justify" vertical="center" wrapText="1"/>
    </xf>
    <xf numFmtId="3" fontId="6" fillId="7" borderId="69" xfId="0" applyNumberFormat="1" applyFont="1" applyFill="1" applyBorder="1" applyAlignment="1">
      <alignment horizontal="right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5" fontId="7" fillId="0" borderId="11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justify" vertical="center" wrapText="1"/>
    </xf>
    <xf numFmtId="165" fontId="7" fillId="0" borderId="6" xfId="0" applyNumberFormat="1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justify" vertical="center" wrapText="1"/>
    </xf>
    <xf numFmtId="165" fontId="7" fillId="0" borderId="18" xfId="0" applyNumberFormat="1" applyFont="1" applyFill="1" applyBorder="1" applyAlignment="1">
      <alignment horizontal="right" vertical="center" wrapText="1"/>
    </xf>
    <xf numFmtId="0" fontId="5" fillId="5" borderId="14" xfId="0" applyFont="1" applyFill="1" applyBorder="1" applyAlignment="1">
      <alignment horizontal="justify" vertical="center"/>
    </xf>
    <xf numFmtId="3" fontId="10" fillId="9" borderId="20" xfId="0" applyNumberFormat="1" applyFont="1" applyFill="1" applyBorder="1" applyAlignment="1">
      <alignment horizontal="right" vertical="center" wrapText="1"/>
    </xf>
    <xf numFmtId="3" fontId="10" fillId="9" borderId="21" xfId="0" applyNumberFormat="1" applyFont="1" applyFill="1" applyBorder="1" applyAlignment="1">
      <alignment horizontal="right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0" fillId="0" borderId="0" xfId="0" applyFill="1" applyBorder="1"/>
    <xf numFmtId="3" fontId="6" fillId="0" borderId="18" xfId="0" applyNumberFormat="1" applyFont="1" applyFill="1" applyBorder="1" applyAlignment="1">
      <alignment horizontal="right"/>
    </xf>
    <xf numFmtId="3" fontId="5" fillId="0" borderId="13" xfId="0" applyNumberFormat="1" applyFont="1" applyFill="1" applyBorder="1" applyAlignment="1">
      <alignment horizontal="right" vertical="center" wrapText="1"/>
    </xf>
    <xf numFmtId="1" fontId="8" fillId="0" borderId="21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65" fontId="7" fillId="0" borderId="25" xfId="0" applyNumberFormat="1" applyFont="1" applyFill="1" applyBorder="1" applyAlignment="1">
      <alignment vertical="center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65" fontId="7" fillId="0" borderId="36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65" fontId="7" fillId="0" borderId="39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3" fontId="5" fillId="0" borderId="18" xfId="0" applyNumberFormat="1" applyFont="1" applyBorder="1" applyAlignment="1">
      <alignment horizontal="right"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41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1" xfId="0" applyNumberFormat="1" applyFont="1" applyFill="1" applyBorder="1" applyAlignment="1">
      <alignment horizontal="right"/>
    </xf>
    <xf numFmtId="3" fontId="7" fillId="0" borderId="46" xfId="0" applyNumberFormat="1" applyFont="1" applyFill="1" applyBorder="1" applyAlignment="1">
      <alignment horizontal="right"/>
    </xf>
    <xf numFmtId="3" fontId="7" fillId="0" borderId="43" xfId="0" applyNumberFormat="1" applyFont="1" applyFill="1" applyBorder="1" applyAlignment="1">
      <alignment horizontal="right"/>
    </xf>
    <xf numFmtId="1" fontId="7" fillId="9" borderId="48" xfId="0" applyNumberFormat="1" applyFont="1" applyFill="1" applyBorder="1" applyAlignment="1">
      <alignment vertical="center" wrapText="1"/>
    </xf>
    <xf numFmtId="3" fontId="9" fillId="0" borderId="10" xfId="0" applyNumberFormat="1" applyFont="1" applyFill="1" applyBorder="1" applyAlignment="1">
      <alignment horizontal="right"/>
    </xf>
    <xf numFmtId="3" fontId="9" fillId="9" borderId="18" xfId="0" applyNumberFormat="1" applyFont="1" applyFill="1" applyBorder="1" applyAlignment="1">
      <alignment horizontal="right"/>
    </xf>
    <xf numFmtId="3" fontId="9" fillId="9" borderId="10" xfId="0" applyNumberFormat="1" applyFont="1" applyFill="1" applyBorder="1" applyAlignment="1">
      <alignment horizontal="right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3" fontId="7" fillId="9" borderId="18" xfId="0" applyNumberFormat="1" applyFont="1" applyFill="1" applyBorder="1" applyAlignment="1">
      <alignment vertical="center" wrapText="1"/>
    </xf>
    <xf numFmtId="1" fontId="7" fillId="0" borderId="14" xfId="0" applyNumberFormat="1" applyFont="1" applyFill="1" applyBorder="1" applyAlignment="1">
      <alignment vertical="center" wrapText="1"/>
    </xf>
    <xf numFmtId="165" fontId="7" fillId="0" borderId="11" xfId="0" applyNumberFormat="1" applyFont="1" applyFill="1" applyBorder="1" applyAlignment="1">
      <alignment vertical="center" wrapText="1"/>
    </xf>
    <xf numFmtId="3" fontId="8" fillId="5" borderId="14" xfId="0" applyNumberFormat="1" applyFont="1" applyFill="1" applyBorder="1" applyAlignment="1">
      <alignment horizontal="right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0" borderId="6" xfId="0" applyNumberFormat="1" applyFont="1" applyFill="1" applyBorder="1" applyAlignment="1">
      <alignment horizontal="right" vertical="center" wrapText="1"/>
    </xf>
    <xf numFmtId="165" fontId="7" fillId="0" borderId="68" xfId="0" applyNumberFormat="1" applyFont="1" applyFill="1" applyBorder="1" applyAlignment="1">
      <alignment vertical="center" wrapText="1"/>
    </xf>
    <xf numFmtId="165" fontId="8" fillId="0" borderId="8" xfId="0" applyNumberFormat="1" applyFont="1" applyFill="1" applyBorder="1" applyAlignment="1">
      <alignment horizontal="right" wrapText="1"/>
    </xf>
    <xf numFmtId="3" fontId="6" fillId="5" borderId="64" xfId="0" applyNumberFormat="1" applyFont="1" applyFill="1" applyBorder="1" applyAlignment="1">
      <alignment horizontal="right"/>
    </xf>
    <xf numFmtId="165" fontId="8" fillId="5" borderId="11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7" fillId="0" borderId="59" xfId="0" applyNumberFormat="1" applyFont="1" applyFill="1" applyBorder="1" applyAlignment="1">
      <alignment horizontal="right" vertical="center" wrapText="1"/>
    </xf>
    <xf numFmtId="3" fontId="9" fillId="0" borderId="31" xfId="0" applyNumberFormat="1" applyFont="1" applyFill="1" applyBorder="1" applyAlignment="1">
      <alignment horizontal="right"/>
    </xf>
    <xf numFmtId="3" fontId="7" fillId="0" borderId="62" xfId="0" applyNumberFormat="1" applyFont="1" applyFill="1" applyBorder="1" applyAlignment="1">
      <alignment horizontal="right" vertical="center" wrapText="1"/>
    </xf>
    <xf numFmtId="1" fontId="7" fillId="0" borderId="61" xfId="0" applyNumberFormat="1" applyFont="1" applyFill="1" applyBorder="1" applyAlignment="1">
      <alignment vertical="center" wrapText="1"/>
    </xf>
    <xf numFmtId="3" fontId="9" fillId="0" borderId="72" xfId="0" applyNumberFormat="1" applyFont="1" applyFill="1" applyBorder="1" applyAlignment="1">
      <alignment horizontal="right"/>
    </xf>
    <xf numFmtId="3" fontId="7" fillId="0" borderId="73" xfId="0" applyNumberFormat="1" applyFont="1" applyFill="1" applyBorder="1" applyAlignment="1">
      <alignment horizontal="right" vertical="center" wrapText="1"/>
    </xf>
    <xf numFmtId="2" fontId="7" fillId="0" borderId="68" xfId="0" applyNumberFormat="1" applyFont="1" applyFill="1" applyBorder="1" applyAlignment="1">
      <alignment vertical="center" wrapText="1"/>
    </xf>
    <xf numFmtId="3" fontId="8" fillId="0" borderId="18" xfId="0" applyNumberFormat="1" applyFont="1" applyFill="1" applyBorder="1" applyAlignment="1">
      <alignment horizontal="right" vertical="center" wrapText="1"/>
    </xf>
    <xf numFmtId="3" fontId="9" fillId="9" borderId="39" xfId="0" applyNumberFormat="1" applyFont="1" applyFill="1" applyBorder="1" applyAlignment="1">
      <alignment horizontal="right"/>
    </xf>
    <xf numFmtId="3" fontId="10" fillId="0" borderId="59" xfId="0" applyNumberFormat="1" applyFont="1" applyFill="1" applyBorder="1" applyAlignment="1">
      <alignment horizontal="right" vertical="center" wrapText="1"/>
    </xf>
    <xf numFmtId="3" fontId="9" fillId="9" borderId="31" xfId="0" applyNumberFormat="1" applyFont="1" applyFill="1" applyBorder="1" applyAlignment="1">
      <alignment horizontal="right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justify" vertical="center" wrapText="1"/>
    </xf>
    <xf numFmtId="1" fontId="7" fillId="0" borderId="21" xfId="0" applyNumberFormat="1" applyFont="1" applyFill="1" applyBorder="1" applyAlignment="1">
      <alignment vertical="center" wrapText="1"/>
    </xf>
    <xf numFmtId="165" fontId="8" fillId="0" borderId="18" xfId="0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justify" vertical="center" wrapText="1"/>
    </xf>
    <xf numFmtId="1" fontId="7" fillId="0" borderId="26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1" fontId="7" fillId="0" borderId="32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" fontId="7" fillId="0" borderId="37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1" fontId="7" fillId="0" borderId="28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29" xfId="0" applyFont="1" applyFill="1" applyBorder="1" applyAlignment="1">
      <alignment vertical="center" wrapText="1"/>
    </xf>
    <xf numFmtId="165" fontId="7" fillId="0" borderId="65" xfId="0" applyNumberFormat="1" applyFont="1" applyFill="1" applyBorder="1" applyAlignment="1">
      <alignment vertical="center" wrapText="1"/>
    </xf>
    <xf numFmtId="1" fontId="7" fillId="0" borderId="55" xfId="0" applyNumberFormat="1" applyFont="1" applyFill="1" applyBorder="1" applyAlignment="1">
      <alignment vertical="center" wrapText="1"/>
    </xf>
    <xf numFmtId="0" fontId="7" fillId="5" borderId="20" xfId="0" applyFont="1" applyFill="1" applyBorder="1" applyAlignment="1">
      <alignment horizontal="justify" vertical="center" wrapText="1"/>
    </xf>
    <xf numFmtId="1" fontId="7" fillId="5" borderId="21" xfId="0" applyNumberFormat="1" applyFont="1" applyFill="1" applyBorder="1" applyAlignment="1">
      <alignment horizontal="justify" vertical="center" wrapText="1"/>
    </xf>
    <xf numFmtId="4" fontId="7" fillId="0" borderId="18" xfId="0" applyNumberFormat="1" applyFont="1" applyFill="1" applyBorder="1" applyAlignment="1">
      <alignment horizontal="right" wrapText="1"/>
    </xf>
    <xf numFmtId="0" fontId="6" fillId="0" borderId="65" xfId="0" applyFont="1" applyFill="1" applyBorder="1" applyAlignment="1">
      <alignment horizontal="left"/>
    </xf>
    <xf numFmtId="165" fontId="7" fillId="0" borderId="16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165" fontId="8" fillId="0" borderId="21" xfId="0" applyNumberFormat="1" applyFont="1" applyFill="1" applyBorder="1" applyAlignment="1">
      <alignment vertical="center" wrapText="1"/>
    </xf>
    <xf numFmtId="4" fontId="8" fillId="0" borderId="18" xfId="0" applyNumberFormat="1" applyFont="1" applyFill="1" applyBorder="1" applyAlignment="1">
      <alignment horizontal="right" wrapText="1"/>
    </xf>
    <xf numFmtId="1" fontId="7" fillId="0" borderId="53" xfId="0" applyNumberFormat="1" applyFont="1" applyFill="1" applyBorder="1" applyAlignment="1">
      <alignment vertical="center" wrapText="1"/>
    </xf>
    <xf numFmtId="4" fontId="7" fillId="0" borderId="26" xfId="0" applyNumberFormat="1" applyFont="1" applyFill="1" applyBorder="1" applyAlignment="1">
      <alignment horizontal="right" wrapText="1"/>
    </xf>
    <xf numFmtId="1" fontId="7" fillId="0" borderId="54" xfId="0" applyNumberFormat="1" applyFont="1" applyFill="1" applyBorder="1" applyAlignment="1">
      <alignment vertical="center" wrapText="1"/>
    </xf>
    <xf numFmtId="4" fontId="7" fillId="0" borderId="55" xfId="0" applyNumberFormat="1" applyFont="1" applyFill="1" applyBorder="1" applyAlignment="1">
      <alignment horizontal="right" wrapText="1"/>
    </xf>
    <xf numFmtId="4" fontId="7" fillId="0" borderId="8" xfId="0" applyNumberFormat="1" applyFont="1" applyFill="1" applyBorder="1" applyAlignment="1">
      <alignment horizontal="right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4" fontId="7" fillId="0" borderId="11" xfId="0" applyNumberFormat="1" applyFont="1" applyFill="1" applyBorder="1" applyAlignment="1">
      <alignment vertical="center" wrapText="1"/>
    </xf>
    <xf numFmtId="165" fontId="7" fillId="0" borderId="40" xfId="0" applyNumberFormat="1" applyFont="1" applyFill="1" applyBorder="1" applyAlignment="1">
      <alignment horizontal="right" wrapText="1"/>
    </xf>
    <xf numFmtId="165" fontId="8" fillId="6" borderId="11" xfId="0" applyNumberFormat="1" applyFont="1" applyFill="1" applyBorder="1" applyAlignment="1">
      <alignment horizontal="right" vertical="center" wrapText="1"/>
    </xf>
    <xf numFmtId="165" fontId="8" fillId="6" borderId="18" xfId="0" applyNumberFormat="1" applyFont="1" applyFill="1" applyBorder="1" applyAlignment="1">
      <alignment horizontal="right" wrapText="1"/>
    </xf>
    <xf numFmtId="166" fontId="7" fillId="0" borderId="40" xfId="0" applyNumberFormat="1" applyFont="1" applyFill="1" applyBorder="1" applyAlignment="1">
      <alignment vertical="center" wrapText="1"/>
    </xf>
    <xf numFmtId="166" fontId="7" fillId="0" borderId="61" xfId="0" applyNumberFormat="1" applyFont="1" applyFill="1" applyBorder="1" applyAlignment="1">
      <alignment vertical="center" wrapText="1"/>
    </xf>
    <xf numFmtId="166" fontId="7" fillId="0" borderId="19" xfId="0" applyNumberFormat="1" applyFont="1" applyFill="1" applyBorder="1" applyAlignment="1">
      <alignment vertical="center" wrapText="1"/>
    </xf>
    <xf numFmtId="2" fontId="7" fillId="6" borderId="11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justify" vertical="center" wrapText="1"/>
    </xf>
    <xf numFmtId="0" fontId="8" fillId="7" borderId="11" xfId="0" applyFont="1" applyFill="1" applyBorder="1" applyAlignment="1">
      <alignment horizontal="justify" vertical="center" wrapText="1"/>
    </xf>
    <xf numFmtId="0" fontId="10" fillId="0" borderId="25" xfId="0" applyFont="1" applyFill="1" applyBorder="1" applyAlignment="1">
      <alignment horizontal="justify" vertical="center" wrapText="1"/>
    </xf>
    <xf numFmtId="165" fontId="7" fillId="0" borderId="74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horizontal="right" vertical="center" wrapText="1"/>
    </xf>
    <xf numFmtId="0" fontId="11" fillId="0" borderId="61" xfId="0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165" fontId="7" fillId="0" borderId="19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wrapText="1"/>
    </xf>
    <xf numFmtId="4" fontId="0" fillId="0" borderId="0" xfId="0" applyNumberFormat="1"/>
    <xf numFmtId="165" fontId="7" fillId="0" borderId="26" xfId="0" applyNumberFormat="1" applyFont="1" applyFill="1" applyBorder="1" applyAlignment="1">
      <alignment horizontal="right" wrapText="1"/>
    </xf>
    <xf numFmtId="165" fontId="8" fillId="5" borderId="18" xfId="0" applyNumberFormat="1" applyFont="1" applyFill="1" applyBorder="1" applyAlignment="1">
      <alignment horizontal="right" wrapText="1"/>
    </xf>
    <xf numFmtId="166" fontId="10" fillId="0" borderId="27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5" fontId="7" fillId="0" borderId="70" xfId="0" applyNumberFormat="1" applyFont="1" applyFill="1" applyBorder="1" applyAlignment="1">
      <alignment vertical="center" wrapText="1"/>
    </xf>
    <xf numFmtId="3" fontId="5" fillId="0" borderId="12" xfId="0" applyNumberFormat="1" applyFont="1" applyFill="1" applyBorder="1" applyAlignment="1">
      <alignment horizontal="right" vertical="center" wrapText="1"/>
    </xf>
    <xf numFmtId="165" fontId="7" fillId="0" borderId="27" xfId="0" applyNumberFormat="1" applyFont="1" applyFill="1" applyBorder="1" applyAlignment="1">
      <alignment horizontal="right" wrapText="1"/>
    </xf>
    <xf numFmtId="165" fontId="7" fillId="0" borderId="33" xfId="0" applyNumberFormat="1" applyFont="1" applyFill="1" applyBorder="1" applyAlignment="1">
      <alignment horizontal="right" wrapText="1"/>
    </xf>
    <xf numFmtId="165" fontId="7" fillId="0" borderId="38" xfId="0" applyNumberFormat="1" applyFont="1" applyFill="1" applyBorder="1" applyAlignment="1">
      <alignment horizontal="right" wrapText="1"/>
    </xf>
    <xf numFmtId="3" fontId="5" fillId="0" borderId="18" xfId="0" applyNumberFormat="1" applyFont="1" applyFill="1" applyBorder="1" applyAlignment="1">
      <alignment horizontal="right" vertical="center" wrapText="1"/>
    </xf>
    <xf numFmtId="3" fontId="9" fillId="0" borderId="44" xfId="0" applyNumberFormat="1" applyFont="1" applyFill="1" applyBorder="1" applyAlignment="1">
      <alignment horizontal="right"/>
    </xf>
    <xf numFmtId="3" fontId="9" fillId="0" borderId="36" xfId="0" applyNumberFormat="1" applyFont="1" applyFill="1" applyBorder="1" applyAlignment="1">
      <alignment horizontal="right"/>
    </xf>
    <xf numFmtId="3" fontId="9" fillId="0" borderId="47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3" fontId="7" fillId="0" borderId="30" xfId="0" applyNumberFormat="1" applyFont="1" applyFill="1" applyBorder="1" applyAlignment="1">
      <alignment horizontal="right"/>
    </xf>
    <xf numFmtId="3" fontId="7" fillId="0" borderId="35" xfId="0" applyNumberFormat="1" applyFont="1" applyFill="1" applyBorder="1" applyAlignment="1">
      <alignment horizontal="right"/>
    </xf>
    <xf numFmtId="1" fontId="7" fillId="0" borderId="48" xfId="0" applyNumberFormat="1" applyFont="1" applyFill="1" applyBorder="1" applyAlignment="1">
      <alignment vertical="center" wrapText="1"/>
    </xf>
    <xf numFmtId="165" fontId="7" fillId="0" borderId="50" xfId="0" applyNumberFormat="1" applyFont="1" applyFill="1" applyBorder="1" applyAlignment="1">
      <alignment vertical="center" wrapText="1"/>
    </xf>
    <xf numFmtId="165" fontId="7" fillId="0" borderId="15" xfId="0" applyNumberFormat="1" applyFont="1" applyFill="1" applyBorder="1" applyAlignment="1">
      <alignment horizontal="right" wrapText="1"/>
    </xf>
    <xf numFmtId="165" fontId="7" fillId="0" borderId="22" xfId="0" applyNumberFormat="1" applyFont="1" applyFill="1" applyBorder="1" applyAlignment="1">
      <alignment horizontal="right" wrapText="1"/>
    </xf>
    <xf numFmtId="165" fontId="7" fillId="0" borderId="21" xfId="0" applyNumberFormat="1" applyFont="1" applyFill="1" applyBorder="1" applyAlignment="1">
      <alignment horizontal="right" wrapText="1"/>
    </xf>
    <xf numFmtId="3" fontId="8" fillId="0" borderId="13" xfId="0" applyNumberFormat="1" applyFont="1" applyFill="1" applyBorder="1" applyAlignment="1">
      <alignment horizontal="right" vertical="center" wrapText="1"/>
    </xf>
    <xf numFmtId="166" fontId="8" fillId="0" borderId="21" xfId="0" applyNumberFormat="1" applyFont="1" applyFill="1" applyBorder="1" applyAlignment="1">
      <alignment horizontal="right" wrapText="1"/>
    </xf>
    <xf numFmtId="1" fontId="7" fillId="0" borderId="27" xfId="0" applyNumberFormat="1" applyFont="1" applyFill="1" applyBorder="1" applyAlignment="1">
      <alignment vertical="center" wrapText="1"/>
    </xf>
    <xf numFmtId="165" fontId="7" fillId="0" borderId="53" xfId="0" applyNumberFormat="1" applyFont="1" applyFill="1" applyBorder="1" applyAlignment="1">
      <alignment horizontal="right" wrapText="1"/>
    </xf>
    <xf numFmtId="166" fontId="7" fillId="0" borderId="26" xfId="0" applyNumberFormat="1" applyFont="1" applyFill="1" applyBorder="1" applyAlignment="1">
      <alignment horizontal="right" wrapText="1"/>
    </xf>
    <xf numFmtId="1" fontId="7" fillId="0" borderId="38" xfId="0" applyNumberFormat="1" applyFont="1" applyFill="1" applyBorder="1" applyAlignment="1">
      <alignment vertical="center" wrapText="1"/>
    </xf>
    <xf numFmtId="165" fontId="7" fillId="0" borderId="54" xfId="0" applyNumberFormat="1" applyFont="1" applyFill="1" applyBorder="1" applyAlignment="1">
      <alignment horizontal="right" wrapText="1"/>
    </xf>
    <xf numFmtId="166" fontId="7" fillId="0" borderId="55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horizontal="right" wrapText="1"/>
    </xf>
    <xf numFmtId="166" fontId="7" fillId="0" borderId="58" xfId="0" applyNumberFormat="1" applyFont="1" applyFill="1" applyBorder="1" applyAlignment="1">
      <alignment horizontal="right" wrapText="1"/>
    </xf>
    <xf numFmtId="166" fontId="7" fillId="0" borderId="21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vertical="center" wrapText="1"/>
    </xf>
    <xf numFmtId="165" fontId="7" fillId="0" borderId="58" xfId="0" applyNumberFormat="1" applyFont="1" applyFill="1" applyBorder="1" applyAlignment="1">
      <alignment vertical="center" wrapText="1"/>
    </xf>
    <xf numFmtId="165" fontId="7" fillId="0" borderId="55" xfId="0" applyNumberFormat="1" applyFont="1" applyFill="1" applyBorder="1" applyAlignment="1">
      <alignment horizontal="right" wrapText="1"/>
    </xf>
    <xf numFmtId="166" fontId="10" fillId="0" borderId="28" xfId="0" applyNumberFormat="1" applyFont="1" applyFill="1" applyBorder="1" applyAlignment="1">
      <alignment horizontal="right" vertical="center" wrapText="1"/>
    </xf>
    <xf numFmtId="166" fontId="10" fillId="0" borderId="32" xfId="0" applyNumberFormat="1" applyFont="1" applyFill="1" applyBorder="1" applyAlignment="1">
      <alignment horizontal="right" vertical="center" wrapText="1"/>
    </xf>
    <xf numFmtId="166" fontId="7" fillId="0" borderId="32" xfId="0" applyNumberFormat="1" applyFont="1" applyFill="1" applyBorder="1" applyAlignment="1">
      <alignment horizontal="right" vertical="center" wrapText="1"/>
    </xf>
    <xf numFmtId="1" fontId="7" fillId="0" borderId="68" xfId="0" applyNumberFormat="1" applyFont="1" applyFill="1" applyBorder="1" applyAlignment="1">
      <alignment vertical="center" wrapText="1"/>
    </xf>
    <xf numFmtId="3" fontId="6" fillId="0" borderId="18" xfId="0" applyNumberFormat="1" applyFont="1" applyFill="1" applyBorder="1" applyAlignment="1">
      <alignment horizontal="right"/>
    </xf>
    <xf numFmtId="1" fontId="7" fillId="0" borderId="19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horizontal="right" wrapText="1"/>
    </xf>
    <xf numFmtId="165" fontId="8" fillId="0" borderId="18" xfId="0" applyNumberFormat="1" applyFont="1" applyFill="1" applyBorder="1" applyAlignment="1">
      <alignment horizontal="right" wrapText="1"/>
    </xf>
    <xf numFmtId="165" fontId="7" fillId="0" borderId="20" xfId="0" applyNumberFormat="1" applyFont="1" applyFill="1" applyBorder="1" applyAlignment="1">
      <alignment vertical="center" wrapText="1"/>
    </xf>
    <xf numFmtId="1" fontId="8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165" fontId="7" fillId="0" borderId="25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65" fontId="7" fillId="0" borderId="36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3" fontId="9" fillId="0" borderId="41" xfId="0" applyNumberFormat="1" applyFont="1" applyFill="1" applyBorder="1" applyAlignment="1">
      <alignment horizontal="right"/>
    </xf>
    <xf numFmtId="165" fontId="7" fillId="0" borderId="39" xfId="0" applyNumberFormat="1" applyFont="1" applyFill="1" applyBorder="1" applyAlignment="1">
      <alignment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4" xfId="0" applyNumberFormat="1" applyFont="1" applyFill="1" applyBorder="1" applyAlignment="1">
      <alignment horizontal="right"/>
    </xf>
    <xf numFmtId="3" fontId="7" fillId="0" borderId="45" xfId="0" applyNumberFormat="1" applyFont="1" applyFill="1" applyBorder="1" applyAlignment="1">
      <alignment horizontal="right"/>
    </xf>
    <xf numFmtId="3" fontId="7" fillId="0" borderId="47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0" fontId="7" fillId="5" borderId="49" xfId="0" applyFont="1" applyFill="1" applyBorder="1" applyAlignment="1">
      <alignment horizontal="justify" vertical="center" wrapText="1"/>
    </xf>
    <xf numFmtId="1" fontId="7" fillId="5" borderId="51" xfId="0" applyNumberFormat="1" applyFont="1" applyFill="1" applyBorder="1" applyAlignment="1">
      <alignment horizontal="justify" vertical="center" wrapText="1"/>
    </xf>
    <xf numFmtId="1" fontId="7" fillId="5" borderId="50" xfId="0" applyNumberFormat="1" applyFont="1" applyFill="1" applyBorder="1" applyAlignment="1">
      <alignment horizontal="justify" vertical="center" wrapText="1"/>
    </xf>
    <xf numFmtId="165" fontId="8" fillId="5" borderId="8" xfId="0" applyNumberFormat="1" applyFont="1" applyFill="1" applyBorder="1" applyAlignment="1">
      <alignment horizontal="right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10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8" fillId="0" borderId="20" xfId="0" applyNumberFormat="1" applyFont="1" applyFill="1" applyBorder="1" applyAlignment="1">
      <alignment vertical="center" wrapText="1"/>
    </xf>
    <xf numFmtId="3" fontId="8" fillId="0" borderId="21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" fontId="7" fillId="0" borderId="39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" fontId="7" fillId="0" borderId="36" xfId="0" applyNumberFormat="1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14" xfId="0" applyNumberFormat="1" applyFont="1" applyFill="1" applyBorder="1" applyAlignment="1">
      <alignment horizontal="justify" vertical="center" wrapText="1"/>
    </xf>
    <xf numFmtId="4" fontId="7" fillId="5" borderId="8" xfId="0" applyNumberFormat="1" applyFont="1" applyFill="1" applyBorder="1" applyAlignment="1">
      <alignment horizontal="justify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165" fontId="7" fillId="0" borderId="60" xfId="0" applyNumberFormat="1" applyFont="1" applyFill="1" applyBorder="1" applyAlignment="1">
      <alignment horizontal="right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165" fontId="7" fillId="0" borderId="61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horizontal="right" wrapText="1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165" fontId="7" fillId="0" borderId="19" xfId="0" applyNumberFormat="1" applyFont="1" applyFill="1" applyBorder="1" applyAlignment="1">
      <alignment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20" xfId="0" applyNumberFormat="1" applyFont="1" applyFill="1" applyBorder="1" applyAlignment="1">
      <alignment horizontal="right" vertical="center" wrapText="1"/>
    </xf>
    <xf numFmtId="165" fontId="8" fillId="6" borderId="64" xfId="0" applyNumberFormat="1" applyFont="1" applyFill="1" applyBorder="1" applyAlignment="1">
      <alignment horizontal="right" vertical="center" wrapText="1"/>
    </xf>
    <xf numFmtId="165" fontId="8" fillId="6" borderId="21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6" borderId="20" xfId="0" applyNumberFormat="1" applyFont="1" applyFill="1" applyBorder="1" applyAlignment="1">
      <alignment horizontal="right" vertical="center" wrapText="1"/>
    </xf>
    <xf numFmtId="2" fontId="7" fillId="6" borderId="20" xfId="0" applyNumberFormat="1" applyFont="1" applyFill="1" applyBorder="1" applyAlignment="1">
      <alignment horizontal="right" vertical="center" wrapText="1"/>
    </xf>
    <xf numFmtId="2" fontId="7" fillId="6" borderId="64" xfId="0" applyNumberFormat="1" applyFont="1" applyFill="1" applyBorder="1" applyAlignment="1">
      <alignment horizontal="right" vertical="center" wrapText="1"/>
    </xf>
    <xf numFmtId="2" fontId="7" fillId="6" borderId="21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165" fontId="8" fillId="0" borderId="8" xfId="0" applyNumberFormat="1" applyFont="1" applyFill="1" applyBorder="1" applyAlignment="1">
      <alignment horizontal="right" wrapText="1"/>
    </xf>
    <xf numFmtId="167" fontId="8" fillId="7" borderId="11" xfId="0" applyNumberFormat="1" applyFont="1" applyFill="1" applyBorder="1" applyAlignment="1">
      <alignment horizontal="right" vertical="center" wrapText="1"/>
    </xf>
    <xf numFmtId="0" fontId="8" fillId="7" borderId="20" xfId="0" applyFont="1" applyFill="1" applyBorder="1" applyAlignment="1">
      <alignment horizontal="justify" vertical="center" wrapText="1"/>
    </xf>
    <xf numFmtId="0" fontId="8" fillId="7" borderId="64" xfId="0" applyFont="1" applyFill="1" applyBorder="1" applyAlignment="1">
      <alignment horizontal="justify" vertical="center" wrapText="1"/>
    </xf>
    <xf numFmtId="0" fontId="8" fillId="7" borderId="21" xfId="0" applyFont="1" applyFill="1" applyBorder="1" applyAlignment="1">
      <alignment horizontal="justify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5" fontId="8" fillId="5" borderId="20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6" fillId="5" borderId="20" xfId="0" applyNumberFormat="1" applyFont="1" applyFill="1" applyBorder="1" applyAlignment="1">
      <alignment horizontal="right"/>
    </xf>
    <xf numFmtId="3" fontId="6" fillId="7" borderId="20" xfId="0" applyNumberFormat="1" applyFont="1" applyFill="1" applyBorder="1" applyAlignment="1">
      <alignment horizontal="right"/>
    </xf>
    <xf numFmtId="3" fontId="6" fillId="7" borderId="69" xfId="0" applyNumberFormat="1" applyFont="1" applyFill="1" applyBorder="1" applyAlignment="1">
      <alignment horizontal="right"/>
    </xf>
    <xf numFmtId="165" fontId="8" fillId="7" borderId="20" xfId="0" applyNumberFormat="1" applyFont="1" applyFill="1" applyBorder="1" applyAlignment="1">
      <alignment horizontal="right" vertical="center" wrapText="1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vertical="center" wrapText="1"/>
    </xf>
    <xf numFmtId="3" fontId="10" fillId="0" borderId="59" xfId="0" applyNumberFormat="1" applyFont="1" applyFill="1" applyBorder="1" applyAlignment="1">
      <alignment horizontal="right" vertical="center" wrapText="1"/>
    </xf>
    <xf numFmtId="166" fontId="10" fillId="0" borderId="27" xfId="0" applyNumberFormat="1" applyFont="1" applyFill="1" applyBorder="1" applyAlignment="1">
      <alignment horizontal="right" vertical="center" wrapText="1"/>
    </xf>
    <xf numFmtId="3" fontId="10" fillId="0" borderId="62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21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7" fillId="5" borderId="50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wrapText="1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7" fillId="7" borderId="21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1" fontId="7" fillId="0" borderId="21" xfId="0" applyNumberFormat="1" applyFont="1" applyFill="1" applyBorder="1" applyAlignment="1">
      <alignment vertical="center" wrapText="1"/>
    </xf>
    <xf numFmtId="1" fontId="7" fillId="0" borderId="26" xfId="0" applyNumberFormat="1" applyFont="1" applyFill="1" applyBorder="1" applyAlignment="1">
      <alignment vertical="center" wrapText="1"/>
    </xf>
    <xf numFmtId="1" fontId="7" fillId="0" borderId="32" xfId="0" applyNumberFormat="1" applyFont="1" applyFill="1" applyBorder="1" applyAlignment="1">
      <alignment vertical="center" wrapText="1"/>
    </xf>
    <xf numFmtId="1" fontId="7" fillId="0" borderId="37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" fontId="7" fillId="0" borderId="28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165" fontId="7" fillId="0" borderId="68" xfId="0" applyNumberFormat="1" applyFont="1" applyFill="1" applyBorder="1" applyAlignment="1">
      <alignment vertical="center" wrapText="1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165" fontId="7" fillId="0" borderId="70" xfId="0" applyNumberFormat="1" applyFont="1" applyFill="1" applyBorder="1" applyAlignment="1">
      <alignment vertical="center" wrapText="1"/>
    </xf>
    <xf numFmtId="2" fontId="7" fillId="0" borderId="68" xfId="0" applyNumberFormat="1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3" fontId="9" fillId="0" borderId="7" xfId="0" applyNumberFormat="1" applyFont="1" applyFill="1" applyBorder="1" applyAlignment="1">
      <alignment horizontal="right"/>
    </xf>
    <xf numFmtId="3" fontId="8" fillId="5" borderId="18" xfId="0" applyNumberFormat="1" applyFont="1" applyFill="1" applyBorder="1" applyAlignment="1">
      <alignment horizontal="right" vertical="center" wrapText="1"/>
    </xf>
    <xf numFmtId="165" fontId="8" fillId="0" borderId="22" xfId="0" applyNumberFormat="1" applyFont="1" applyFill="1" applyBorder="1" applyAlignment="1">
      <alignment horizontal="right" wrapText="1"/>
    </xf>
    <xf numFmtId="165" fontId="7" fillId="0" borderId="68" xfId="0" applyNumberFormat="1" applyFont="1" applyFill="1" applyBorder="1" applyAlignment="1">
      <alignment horizontal="right" vertical="center" wrapText="1"/>
    </xf>
    <xf numFmtId="0" fontId="0" fillId="0" borderId="69" xfId="0" applyFill="1" applyBorder="1"/>
    <xf numFmtId="4" fontId="7" fillId="0" borderId="64" xfId="0" applyNumberFormat="1" applyFont="1" applyFill="1" applyBorder="1" applyAlignment="1">
      <alignment horizontal="right" vertical="center" wrapText="1"/>
    </xf>
    <xf numFmtId="0" fontId="0" fillId="0" borderId="64" xfId="0" applyFill="1" applyBorder="1"/>
    <xf numFmtId="1" fontId="8" fillId="7" borderId="11" xfId="0" applyNumberFormat="1" applyFont="1" applyFill="1" applyBorder="1" applyAlignment="1">
      <alignment horizontal="right" vertical="center" wrapText="1"/>
    </xf>
    <xf numFmtId="10" fontId="0" fillId="0" borderId="0" xfId="2863" applyNumberFormat="1" applyFont="1"/>
    <xf numFmtId="9" fontId="0" fillId="0" borderId="0" xfId="2863" applyFont="1"/>
    <xf numFmtId="188" fontId="0" fillId="0" borderId="0" xfId="2863" applyNumberFormat="1" applyFont="1"/>
    <xf numFmtId="166" fontId="7" fillId="0" borderId="16" xfId="0" applyNumberFormat="1" applyFont="1" applyFill="1" applyBorder="1" applyAlignment="1">
      <alignment horizontal="right" wrapText="1"/>
    </xf>
    <xf numFmtId="165" fontId="8" fillId="5" borderId="9" xfId="0" applyNumberFormat="1" applyFont="1" applyFill="1" applyBorder="1" applyAlignment="1">
      <alignment horizontal="right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7" fillId="0" borderId="69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left"/>
    </xf>
    <xf numFmtId="164" fontId="4" fillId="3" borderId="5" xfId="0" applyNumberFormat="1" applyFont="1" applyFill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</cellXfs>
  <cellStyles count="2864">
    <cellStyle name="20% - Énfasis1 2" xfId="2"/>
    <cellStyle name="20% - Énfasis1 2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1 8" xfId="9"/>
    <cellStyle name="20% - Énfasis1 9" xfId="10"/>
    <cellStyle name="20% - Énfasis2 2" xfId="11"/>
    <cellStyle name="20% - Énfasis2 2 2" xfId="12"/>
    <cellStyle name="20% - Énfasis2 3" xfId="13"/>
    <cellStyle name="20% - Énfasis2 4" xfId="14"/>
    <cellStyle name="20% - Énfasis2 5" xfId="15"/>
    <cellStyle name="20% - Énfasis2 6" xfId="16"/>
    <cellStyle name="20% - Énfasis2 7" xfId="17"/>
    <cellStyle name="20% - Énfasis2 8" xfId="18"/>
    <cellStyle name="20% - Énfasis2 9" xfId="19"/>
    <cellStyle name="20% - Énfasis3 2" xfId="20"/>
    <cellStyle name="20% - Énfasis3 2 2" xfId="21"/>
    <cellStyle name="20% - Énfasis3 3" xfId="22"/>
    <cellStyle name="20% - Énfasis3 4" xfId="23"/>
    <cellStyle name="20% - Énfasis3 5" xfId="24"/>
    <cellStyle name="20% - Énfasis3 6" xfId="25"/>
    <cellStyle name="20% - Énfasis3 7" xfId="26"/>
    <cellStyle name="20% - Énfasis3 8" xfId="27"/>
    <cellStyle name="20% - Énfasis3 9" xfId="28"/>
    <cellStyle name="20% - Énfasis4 2" xfId="29"/>
    <cellStyle name="20% - Énfasis4 2 2" xfId="30"/>
    <cellStyle name="20% - Énfasis4 3" xfId="31"/>
    <cellStyle name="20% - Énfasis4 4" xfId="32"/>
    <cellStyle name="20% - Énfasis4 5" xfId="33"/>
    <cellStyle name="20% - Énfasis4 6" xfId="34"/>
    <cellStyle name="20% - Énfasis4 7" xfId="35"/>
    <cellStyle name="20% - Énfasis4 8" xfId="36"/>
    <cellStyle name="20% - Énfasis4 9" xfId="37"/>
    <cellStyle name="20% - Énfasis5 2" xfId="38"/>
    <cellStyle name="20% - Énfasis5 2 2" xfId="39"/>
    <cellStyle name="20% - Énfasis5 3" xfId="40"/>
    <cellStyle name="20% - Énfasis5 4" xfId="41"/>
    <cellStyle name="20% - Énfasis5 5" xfId="42"/>
    <cellStyle name="20% - Énfasis5 6" xfId="43"/>
    <cellStyle name="20% - Énfasis5 7" xfId="44"/>
    <cellStyle name="20% - Énfasis5 8" xfId="45"/>
    <cellStyle name="20% - Énfasis5 9" xfId="46"/>
    <cellStyle name="20% - Énfasis6 2" xfId="47"/>
    <cellStyle name="20% - Énfasis6 2 2" xfId="48"/>
    <cellStyle name="20% - Énfasis6 3" xfId="49"/>
    <cellStyle name="20% - Énfasis6 4" xfId="50"/>
    <cellStyle name="20% - Énfasis6 5" xfId="51"/>
    <cellStyle name="20% - Énfasis6 6" xfId="52"/>
    <cellStyle name="20% - Énfasis6 7" xfId="53"/>
    <cellStyle name="20% - Énfasis6 8" xfId="54"/>
    <cellStyle name="20% - Énfasis6 9" xfId="55"/>
    <cellStyle name="40% - Énfasis1 2" xfId="56"/>
    <cellStyle name="40% - Énfasis1 2 2" xfId="57"/>
    <cellStyle name="40% - Énfasis1 3" xfId="58"/>
    <cellStyle name="40% - Énfasis1 4" xfId="59"/>
    <cellStyle name="40% - Énfasis1 5" xfId="60"/>
    <cellStyle name="40% - Énfasis1 6" xfId="61"/>
    <cellStyle name="40% - Énfasis1 7" xfId="62"/>
    <cellStyle name="40% - Énfasis1 8" xfId="63"/>
    <cellStyle name="40% - Énfasis1 9" xfId="64"/>
    <cellStyle name="40% - Énfasis2 2" xfId="65"/>
    <cellStyle name="40% - Énfasis2 2 2" xfId="66"/>
    <cellStyle name="40% - Énfasis2 3" xfId="67"/>
    <cellStyle name="40% - Énfasis2 4" xfId="68"/>
    <cellStyle name="40% - Énfasis2 5" xfId="69"/>
    <cellStyle name="40% - Énfasis2 6" xfId="70"/>
    <cellStyle name="40% - Énfasis2 7" xfId="71"/>
    <cellStyle name="40% - Énfasis2 8" xfId="72"/>
    <cellStyle name="40% - Énfasis2 9" xfId="73"/>
    <cellStyle name="40% - Énfasis3 2" xfId="74"/>
    <cellStyle name="40% - Énfasis3 2 2" xfId="75"/>
    <cellStyle name="40% - Énfasis3 3" xfId="76"/>
    <cellStyle name="40% - Énfasis3 4" xfId="77"/>
    <cellStyle name="40% - Énfasis3 5" xfId="78"/>
    <cellStyle name="40% - Énfasis3 6" xfId="79"/>
    <cellStyle name="40% - Énfasis3 7" xfId="80"/>
    <cellStyle name="40% - Énfasis3 8" xfId="81"/>
    <cellStyle name="40% - Énfasis3 9" xfId="82"/>
    <cellStyle name="40% - Énfasis4 2" xfId="83"/>
    <cellStyle name="40% - Énfasis4 2 2" xfId="84"/>
    <cellStyle name="40% - Énfasis4 3" xfId="85"/>
    <cellStyle name="40% - Énfasis4 4" xfId="86"/>
    <cellStyle name="40% - Énfasis4 5" xfId="87"/>
    <cellStyle name="40% - Énfasis4 6" xfId="88"/>
    <cellStyle name="40% - Énfasis4 7" xfId="89"/>
    <cellStyle name="40% - Énfasis4 8" xfId="90"/>
    <cellStyle name="40% - Énfasis4 9" xfId="91"/>
    <cellStyle name="40% - Énfasis5 2" xfId="92"/>
    <cellStyle name="40% - Énfasis5 2 2" xfId="93"/>
    <cellStyle name="40% - Énfasis5 3" xfId="94"/>
    <cellStyle name="40% - Énfasis5 4" xfId="95"/>
    <cellStyle name="40% - Énfasis5 5" xfId="96"/>
    <cellStyle name="40% - Énfasis5 6" xfId="97"/>
    <cellStyle name="40% - Énfasis5 7" xfId="98"/>
    <cellStyle name="40% - Énfasis5 8" xfId="99"/>
    <cellStyle name="40% - Énfasis5 9" xfId="100"/>
    <cellStyle name="40% - Énfasis6 2" xfId="101"/>
    <cellStyle name="40% - Énfasis6 2 2" xfId="102"/>
    <cellStyle name="40% - Énfasis6 3" xfId="103"/>
    <cellStyle name="40% - Énfasis6 4" xfId="104"/>
    <cellStyle name="40% - Énfasis6 5" xfId="105"/>
    <cellStyle name="40% - Énfasis6 6" xfId="106"/>
    <cellStyle name="40% - Énfasis6 7" xfId="107"/>
    <cellStyle name="40% - Énfasis6 8" xfId="108"/>
    <cellStyle name="40% - Énfasis6 9" xfId="109"/>
    <cellStyle name="60% - Énfasis1 2" xfId="110"/>
    <cellStyle name="60% - Énfasis1 2 2" xfId="111"/>
    <cellStyle name="60% - Énfasis1 3" xfId="112"/>
    <cellStyle name="60% - Énfasis1 4" xfId="113"/>
    <cellStyle name="60% - Énfasis1 5" xfId="114"/>
    <cellStyle name="60% - Énfasis1 6" xfId="115"/>
    <cellStyle name="60% - Énfasis1 7" xfId="116"/>
    <cellStyle name="60% - Énfasis1 8" xfId="117"/>
    <cellStyle name="60% - Énfasis1 9" xfId="118"/>
    <cellStyle name="60% - Énfasis2 2" xfId="119"/>
    <cellStyle name="60% - Énfasis2 2 2" xfId="120"/>
    <cellStyle name="60% - Énfasis2 3" xfId="121"/>
    <cellStyle name="60% - Énfasis2 4" xfId="122"/>
    <cellStyle name="60% - Énfasis2 5" xfId="123"/>
    <cellStyle name="60% - Énfasis2 6" xfId="124"/>
    <cellStyle name="60% - Énfasis2 7" xfId="125"/>
    <cellStyle name="60% - Énfasis2 8" xfId="126"/>
    <cellStyle name="60% - Énfasis2 9" xfId="127"/>
    <cellStyle name="60% - Énfasis3 2" xfId="128"/>
    <cellStyle name="60% - Énfasis3 2 2" xfId="129"/>
    <cellStyle name="60% - Énfasis3 3" xfId="130"/>
    <cellStyle name="60% - Énfasis3 4" xfId="131"/>
    <cellStyle name="60% - Énfasis3 5" xfId="132"/>
    <cellStyle name="60% - Énfasis3 6" xfId="133"/>
    <cellStyle name="60% - Énfasis3 7" xfId="134"/>
    <cellStyle name="60% - Énfasis3 8" xfId="135"/>
    <cellStyle name="60% - Énfasis3 9" xfId="136"/>
    <cellStyle name="60% - Énfasis4 2" xfId="137"/>
    <cellStyle name="60% - Énfasis4 2 2" xfId="138"/>
    <cellStyle name="60% - Énfasis4 3" xfId="139"/>
    <cellStyle name="60% - Énfasis4 4" xfId="140"/>
    <cellStyle name="60% - Énfasis4 5" xfId="141"/>
    <cellStyle name="60% - Énfasis4 6" xfId="142"/>
    <cellStyle name="60% - Énfasis4 7" xfId="143"/>
    <cellStyle name="60% - Énfasis4 8" xfId="144"/>
    <cellStyle name="60% - Énfasis4 9" xfId="145"/>
    <cellStyle name="60% - Énfasis5 2" xfId="146"/>
    <cellStyle name="60% - Énfasis5 2 2" xfId="147"/>
    <cellStyle name="60% - Énfasis5 3" xfId="148"/>
    <cellStyle name="60% - Énfasis5 4" xfId="149"/>
    <cellStyle name="60% - Énfasis5 5" xfId="150"/>
    <cellStyle name="60% - Énfasis5 6" xfId="151"/>
    <cellStyle name="60% - Énfasis5 7" xfId="152"/>
    <cellStyle name="60% - Énfasis5 8" xfId="153"/>
    <cellStyle name="60% - Énfasis5 9" xfId="154"/>
    <cellStyle name="60% - Énfasis6 2" xfId="155"/>
    <cellStyle name="60% - Énfasis6 2 2" xfId="156"/>
    <cellStyle name="60% - Énfasis6 3" xfId="157"/>
    <cellStyle name="60% - Énfasis6 4" xfId="158"/>
    <cellStyle name="60% - Énfasis6 5" xfId="159"/>
    <cellStyle name="60% - Énfasis6 6" xfId="160"/>
    <cellStyle name="60% - Énfasis6 7" xfId="161"/>
    <cellStyle name="60% - Énfasis6 8" xfId="162"/>
    <cellStyle name="60% - Énfasis6 9" xfId="163"/>
    <cellStyle name="8" xfId="164"/>
    <cellStyle name="aterials accounted for by Santiago in Above field accounts" xfId="165"/>
    <cellStyle name="BRERO" xfId="166"/>
    <cellStyle name="Buena 2" xfId="167"/>
    <cellStyle name="Buena 2 2" xfId="168"/>
    <cellStyle name="Buena 3" xfId="169"/>
    <cellStyle name="Buena 4" xfId="170"/>
    <cellStyle name="Buena 5" xfId="171"/>
    <cellStyle name="Buena 6" xfId="172"/>
    <cellStyle name="Buena 7" xfId="173"/>
    <cellStyle name="Buena 8" xfId="174"/>
    <cellStyle name="Buena 9" xfId="175"/>
    <cellStyle name="Cabecera 1" xfId="176"/>
    <cellStyle name="Cabecera 1 2" xfId="177"/>
    <cellStyle name="Cabecera 1 3" xfId="178"/>
    <cellStyle name="Cabecera 1 4" xfId="179"/>
    <cellStyle name="Cabecera 1 5" xfId="180"/>
    <cellStyle name="Cabecera 1 6" xfId="181"/>
    <cellStyle name="Cabecera 1 7" xfId="182"/>
    <cellStyle name="Cabecera 1 8" xfId="183"/>
    <cellStyle name="Cabecera 1_ejercicio P0 2012, por linea" xfId="184"/>
    <cellStyle name="Cabecera 2" xfId="185"/>
    <cellStyle name="Cabecera 2 2" xfId="186"/>
    <cellStyle name="Cabecera 2 3" xfId="187"/>
    <cellStyle name="Cabecera 2 4" xfId="188"/>
    <cellStyle name="Cabecera 2 5" xfId="189"/>
    <cellStyle name="Cabecera 2 6" xfId="190"/>
    <cellStyle name="Cabecera 2 7" xfId="191"/>
    <cellStyle name="Cabecera 2 8" xfId="192"/>
    <cellStyle name="Cabecera 2_ejercicio P0 2012, por linea" xfId="193"/>
    <cellStyle name="Cálculo 10" xfId="194"/>
    <cellStyle name="Cálculo 10 2" xfId="940"/>
    <cellStyle name="Cálculo 10 2 2" xfId="996"/>
    <cellStyle name="Cálculo 10 2 2 2" xfId="1216"/>
    <cellStyle name="Cálculo 10 2 2 2 2" xfId="1929"/>
    <cellStyle name="Cálculo 10 2 2 2 3" xfId="2544"/>
    <cellStyle name="Cálculo 10 2 2 3" xfId="1401"/>
    <cellStyle name="Cálculo 10 2 2 3 2" xfId="2114"/>
    <cellStyle name="Cálculo 10 2 2 3 3" xfId="2729"/>
    <cellStyle name="Cálculo 10 2 2 4" xfId="1709"/>
    <cellStyle name="Cálculo 10 2 2 5" xfId="2324"/>
    <cellStyle name="Cálculo 10 2 3" xfId="1189"/>
    <cellStyle name="Cálculo 10 2 3 2" xfId="1902"/>
    <cellStyle name="Cálculo 10 2 3 3" xfId="2517"/>
    <cellStyle name="Cálculo 10 2 4" xfId="1428"/>
    <cellStyle name="Cálculo 10 2 4 2" xfId="2141"/>
    <cellStyle name="Cálculo 10 2 4 3" xfId="2756"/>
    <cellStyle name="Cálculo 10 2 5" xfId="1682"/>
    <cellStyle name="Cálculo 10 2 6" xfId="2294"/>
    <cellStyle name="Cálculo 10 3" xfId="1092"/>
    <cellStyle name="Cálculo 10 3 2" xfId="1312"/>
    <cellStyle name="Cálculo 10 3 2 2" xfId="2025"/>
    <cellStyle name="Cálculo 10 3 2 3" xfId="2640"/>
    <cellStyle name="Cálculo 10 3 3" xfId="1532"/>
    <cellStyle name="Cálculo 10 3 3 2" xfId="2245"/>
    <cellStyle name="Cálculo 10 3 3 3" xfId="2860"/>
    <cellStyle name="Cálculo 10 3 4" xfId="1805"/>
    <cellStyle name="Cálculo 10 3 5" xfId="2420"/>
    <cellStyle name="Cálculo 10 4" xfId="1093"/>
    <cellStyle name="Cálculo 10 4 2" xfId="1806"/>
    <cellStyle name="Cálculo 10 4 3" xfId="2421"/>
    <cellStyle name="Cálculo 10 5" xfId="1522"/>
    <cellStyle name="Cálculo 10 5 2" xfId="2235"/>
    <cellStyle name="Cálculo 10 5 3" xfId="2850"/>
    <cellStyle name="Cálculo 10 6" xfId="1568"/>
    <cellStyle name="Cálculo 10 7" xfId="1603"/>
    <cellStyle name="Cálculo 2" xfId="195"/>
    <cellStyle name="Cálculo 2 2" xfId="196"/>
    <cellStyle name="Cálculo 2 2 2" xfId="938"/>
    <cellStyle name="Cálculo 2 2 2 2" xfId="998"/>
    <cellStyle name="Cálculo 2 2 2 2 2" xfId="1218"/>
    <cellStyle name="Cálculo 2 2 2 2 2 2" xfId="1931"/>
    <cellStyle name="Cálculo 2 2 2 2 2 3" xfId="2546"/>
    <cellStyle name="Cálculo 2 2 2 2 3" xfId="1399"/>
    <cellStyle name="Cálculo 2 2 2 2 3 2" xfId="2112"/>
    <cellStyle name="Cálculo 2 2 2 2 3 3" xfId="2727"/>
    <cellStyle name="Cálculo 2 2 2 2 4" xfId="1711"/>
    <cellStyle name="Cálculo 2 2 2 2 5" xfId="2326"/>
    <cellStyle name="Cálculo 2 2 2 3" xfId="1187"/>
    <cellStyle name="Cálculo 2 2 2 3 2" xfId="1900"/>
    <cellStyle name="Cálculo 2 2 2 3 3" xfId="2515"/>
    <cellStyle name="Cálculo 2 2 2 4" xfId="1430"/>
    <cellStyle name="Cálculo 2 2 2 4 2" xfId="2143"/>
    <cellStyle name="Cálculo 2 2 2 4 3" xfId="2758"/>
    <cellStyle name="Cálculo 2 2 2 5" xfId="1680"/>
    <cellStyle name="Cálculo 2 2 2 6" xfId="2292"/>
    <cellStyle name="Cálculo 2 2 3" xfId="1090"/>
    <cellStyle name="Cálculo 2 2 3 2" xfId="1310"/>
    <cellStyle name="Cálculo 2 2 3 2 2" xfId="2023"/>
    <cellStyle name="Cálculo 2 2 3 2 3" xfId="2638"/>
    <cellStyle name="Cálculo 2 2 3 3" xfId="1530"/>
    <cellStyle name="Cálculo 2 2 3 3 2" xfId="2243"/>
    <cellStyle name="Cálculo 2 2 3 3 3" xfId="2858"/>
    <cellStyle name="Cálculo 2 2 3 4" xfId="1803"/>
    <cellStyle name="Cálculo 2 2 3 5" xfId="2418"/>
    <cellStyle name="Cálculo 2 2 4" xfId="1095"/>
    <cellStyle name="Cálculo 2 2 4 2" xfId="1808"/>
    <cellStyle name="Cálculo 2 2 4 3" xfId="2423"/>
    <cellStyle name="Cálculo 2 2 5" xfId="1520"/>
    <cellStyle name="Cálculo 2 2 5 2" xfId="2233"/>
    <cellStyle name="Cálculo 2 2 5 3" xfId="2848"/>
    <cellStyle name="Cálculo 2 2 6" xfId="1570"/>
    <cellStyle name="Cálculo 2 2 7" xfId="1601"/>
    <cellStyle name="Cálculo 2 3" xfId="939"/>
    <cellStyle name="Cálculo 2 3 2" xfId="997"/>
    <cellStyle name="Cálculo 2 3 2 2" xfId="1217"/>
    <cellStyle name="Cálculo 2 3 2 2 2" xfId="1930"/>
    <cellStyle name="Cálculo 2 3 2 2 3" xfId="2545"/>
    <cellStyle name="Cálculo 2 3 2 3" xfId="1400"/>
    <cellStyle name="Cálculo 2 3 2 3 2" xfId="2113"/>
    <cellStyle name="Cálculo 2 3 2 3 3" xfId="2728"/>
    <cellStyle name="Cálculo 2 3 2 4" xfId="1710"/>
    <cellStyle name="Cálculo 2 3 2 5" xfId="2325"/>
    <cellStyle name="Cálculo 2 3 3" xfId="1188"/>
    <cellStyle name="Cálculo 2 3 3 2" xfId="1901"/>
    <cellStyle name="Cálculo 2 3 3 3" xfId="2516"/>
    <cellStyle name="Cálculo 2 3 4" xfId="1429"/>
    <cellStyle name="Cálculo 2 3 4 2" xfId="2142"/>
    <cellStyle name="Cálculo 2 3 4 3" xfId="2757"/>
    <cellStyle name="Cálculo 2 3 5" xfId="1681"/>
    <cellStyle name="Cálculo 2 3 6" xfId="2293"/>
    <cellStyle name="Cálculo 2 4" xfId="1091"/>
    <cellStyle name="Cálculo 2 4 2" xfId="1311"/>
    <cellStyle name="Cálculo 2 4 2 2" xfId="2024"/>
    <cellStyle name="Cálculo 2 4 2 3" xfId="2639"/>
    <cellStyle name="Cálculo 2 4 3" xfId="1531"/>
    <cellStyle name="Cálculo 2 4 3 2" xfId="2244"/>
    <cellStyle name="Cálculo 2 4 3 3" xfId="2859"/>
    <cellStyle name="Cálculo 2 4 4" xfId="1804"/>
    <cellStyle name="Cálculo 2 4 5" xfId="2419"/>
    <cellStyle name="Cálculo 2 5" xfId="1094"/>
    <cellStyle name="Cálculo 2 5 2" xfId="1807"/>
    <cellStyle name="Cálculo 2 5 3" xfId="2422"/>
    <cellStyle name="Cálculo 2 6" xfId="1521"/>
    <cellStyle name="Cálculo 2 6 2" xfId="2234"/>
    <cellStyle name="Cálculo 2 6 3" xfId="2849"/>
    <cellStyle name="Cálculo 2 7" xfId="1569"/>
    <cellStyle name="Cálculo 2 8" xfId="1602"/>
    <cellStyle name="Cálculo 3" xfId="197"/>
    <cellStyle name="Cálculo 3 2" xfId="937"/>
    <cellStyle name="Cálculo 3 2 2" xfId="999"/>
    <cellStyle name="Cálculo 3 2 2 2" xfId="1219"/>
    <cellStyle name="Cálculo 3 2 2 2 2" xfId="1932"/>
    <cellStyle name="Cálculo 3 2 2 2 3" xfId="2547"/>
    <cellStyle name="Cálculo 3 2 2 3" xfId="1398"/>
    <cellStyle name="Cálculo 3 2 2 3 2" xfId="2111"/>
    <cellStyle name="Cálculo 3 2 2 3 3" xfId="2726"/>
    <cellStyle name="Cálculo 3 2 2 4" xfId="1712"/>
    <cellStyle name="Cálculo 3 2 2 5" xfId="2327"/>
    <cellStyle name="Cálculo 3 2 3" xfId="1186"/>
    <cellStyle name="Cálculo 3 2 3 2" xfId="1899"/>
    <cellStyle name="Cálculo 3 2 3 3" xfId="2514"/>
    <cellStyle name="Cálculo 3 2 4" xfId="1431"/>
    <cellStyle name="Cálculo 3 2 4 2" xfId="2144"/>
    <cellStyle name="Cálculo 3 2 4 3" xfId="2759"/>
    <cellStyle name="Cálculo 3 2 5" xfId="1679"/>
    <cellStyle name="Cálculo 3 2 6" xfId="2291"/>
    <cellStyle name="Cálculo 3 3" xfId="1089"/>
    <cellStyle name="Cálculo 3 3 2" xfId="1309"/>
    <cellStyle name="Cálculo 3 3 2 2" xfId="2022"/>
    <cellStyle name="Cálculo 3 3 2 3" xfId="2637"/>
    <cellStyle name="Cálculo 3 3 3" xfId="1529"/>
    <cellStyle name="Cálculo 3 3 3 2" xfId="2242"/>
    <cellStyle name="Cálculo 3 3 3 3" xfId="2857"/>
    <cellStyle name="Cálculo 3 3 4" xfId="1802"/>
    <cellStyle name="Cálculo 3 3 5" xfId="2417"/>
    <cellStyle name="Cálculo 3 4" xfId="1096"/>
    <cellStyle name="Cálculo 3 4 2" xfId="1809"/>
    <cellStyle name="Cálculo 3 4 3" xfId="2424"/>
    <cellStyle name="Cálculo 3 5" xfId="1519"/>
    <cellStyle name="Cálculo 3 5 2" xfId="2232"/>
    <cellStyle name="Cálculo 3 5 3" xfId="2847"/>
    <cellStyle name="Cálculo 3 6" xfId="1571"/>
    <cellStyle name="Cálculo 3 7" xfId="1600"/>
    <cellStyle name="Cálculo 4" xfId="198"/>
    <cellStyle name="Cálculo 4 2" xfId="936"/>
    <cellStyle name="Cálculo 4 2 2" xfId="1000"/>
    <cellStyle name="Cálculo 4 2 2 2" xfId="1220"/>
    <cellStyle name="Cálculo 4 2 2 2 2" xfId="1933"/>
    <cellStyle name="Cálculo 4 2 2 2 3" xfId="2548"/>
    <cellStyle name="Cálculo 4 2 2 3" xfId="1397"/>
    <cellStyle name="Cálculo 4 2 2 3 2" xfId="2110"/>
    <cellStyle name="Cálculo 4 2 2 3 3" xfId="2725"/>
    <cellStyle name="Cálculo 4 2 2 4" xfId="1713"/>
    <cellStyle name="Cálculo 4 2 2 5" xfId="2328"/>
    <cellStyle name="Cálculo 4 2 3" xfId="1185"/>
    <cellStyle name="Cálculo 4 2 3 2" xfId="1898"/>
    <cellStyle name="Cálculo 4 2 3 3" xfId="2513"/>
    <cellStyle name="Cálculo 4 2 4" xfId="1432"/>
    <cellStyle name="Cálculo 4 2 4 2" xfId="2145"/>
    <cellStyle name="Cálculo 4 2 4 3" xfId="2760"/>
    <cellStyle name="Cálculo 4 2 5" xfId="1678"/>
    <cellStyle name="Cálculo 4 2 6" xfId="2290"/>
    <cellStyle name="Cálculo 4 3" xfId="1088"/>
    <cellStyle name="Cálculo 4 3 2" xfId="1308"/>
    <cellStyle name="Cálculo 4 3 2 2" xfId="2021"/>
    <cellStyle name="Cálculo 4 3 2 3" xfId="2636"/>
    <cellStyle name="Cálculo 4 3 3" xfId="1528"/>
    <cellStyle name="Cálculo 4 3 3 2" xfId="2241"/>
    <cellStyle name="Cálculo 4 3 3 3" xfId="2856"/>
    <cellStyle name="Cálculo 4 3 4" xfId="1801"/>
    <cellStyle name="Cálculo 4 3 5" xfId="2416"/>
    <cellStyle name="Cálculo 4 4" xfId="1097"/>
    <cellStyle name="Cálculo 4 4 2" xfId="1810"/>
    <cellStyle name="Cálculo 4 4 3" xfId="2425"/>
    <cellStyle name="Cálculo 4 5" xfId="1518"/>
    <cellStyle name="Cálculo 4 5 2" xfId="2231"/>
    <cellStyle name="Cálculo 4 5 3" xfId="2846"/>
    <cellStyle name="Cálculo 4 6" xfId="1572"/>
    <cellStyle name="Cálculo 4 7" xfId="1599"/>
    <cellStyle name="Cálculo 5" xfId="199"/>
    <cellStyle name="Cálculo 5 2" xfId="935"/>
    <cellStyle name="Cálculo 5 2 2" xfId="1001"/>
    <cellStyle name="Cálculo 5 2 2 2" xfId="1221"/>
    <cellStyle name="Cálculo 5 2 2 2 2" xfId="1934"/>
    <cellStyle name="Cálculo 5 2 2 2 3" xfId="2549"/>
    <cellStyle name="Cálculo 5 2 2 3" xfId="1396"/>
    <cellStyle name="Cálculo 5 2 2 3 2" xfId="2109"/>
    <cellStyle name="Cálculo 5 2 2 3 3" xfId="2724"/>
    <cellStyle name="Cálculo 5 2 2 4" xfId="1714"/>
    <cellStyle name="Cálculo 5 2 2 5" xfId="2329"/>
    <cellStyle name="Cálculo 5 2 3" xfId="1184"/>
    <cellStyle name="Cálculo 5 2 3 2" xfId="1897"/>
    <cellStyle name="Cálculo 5 2 3 3" xfId="2512"/>
    <cellStyle name="Cálculo 5 2 4" xfId="1433"/>
    <cellStyle name="Cálculo 5 2 4 2" xfId="2146"/>
    <cellStyle name="Cálculo 5 2 4 3" xfId="2761"/>
    <cellStyle name="Cálculo 5 2 5" xfId="1677"/>
    <cellStyle name="Cálculo 5 2 6" xfId="2289"/>
    <cellStyle name="Cálculo 5 3" xfId="1087"/>
    <cellStyle name="Cálculo 5 3 2" xfId="1307"/>
    <cellStyle name="Cálculo 5 3 2 2" xfId="2020"/>
    <cellStyle name="Cálculo 5 3 2 3" xfId="2635"/>
    <cellStyle name="Cálculo 5 3 3" xfId="1527"/>
    <cellStyle name="Cálculo 5 3 3 2" xfId="2240"/>
    <cellStyle name="Cálculo 5 3 3 3" xfId="2855"/>
    <cellStyle name="Cálculo 5 3 4" xfId="1800"/>
    <cellStyle name="Cálculo 5 3 5" xfId="2415"/>
    <cellStyle name="Cálculo 5 4" xfId="1098"/>
    <cellStyle name="Cálculo 5 4 2" xfId="1811"/>
    <cellStyle name="Cálculo 5 4 3" xfId="2426"/>
    <cellStyle name="Cálculo 5 5" xfId="1517"/>
    <cellStyle name="Cálculo 5 5 2" xfId="2230"/>
    <cellStyle name="Cálculo 5 5 3" xfId="2845"/>
    <cellStyle name="Cálculo 5 6" xfId="1573"/>
    <cellStyle name="Cálculo 5 7" xfId="1598"/>
    <cellStyle name="Cálculo 6" xfId="200"/>
    <cellStyle name="Cálculo 6 2" xfId="934"/>
    <cellStyle name="Cálculo 6 2 2" xfId="1002"/>
    <cellStyle name="Cálculo 6 2 2 2" xfId="1222"/>
    <cellStyle name="Cálculo 6 2 2 2 2" xfId="1935"/>
    <cellStyle name="Cálculo 6 2 2 2 3" xfId="2550"/>
    <cellStyle name="Cálculo 6 2 2 3" xfId="1395"/>
    <cellStyle name="Cálculo 6 2 2 3 2" xfId="2108"/>
    <cellStyle name="Cálculo 6 2 2 3 3" xfId="2723"/>
    <cellStyle name="Cálculo 6 2 2 4" xfId="1715"/>
    <cellStyle name="Cálculo 6 2 2 5" xfId="2330"/>
    <cellStyle name="Cálculo 6 2 3" xfId="1183"/>
    <cellStyle name="Cálculo 6 2 3 2" xfId="1896"/>
    <cellStyle name="Cálculo 6 2 3 3" xfId="2511"/>
    <cellStyle name="Cálculo 6 2 4" xfId="1434"/>
    <cellStyle name="Cálculo 6 2 4 2" xfId="2147"/>
    <cellStyle name="Cálculo 6 2 4 3" xfId="2762"/>
    <cellStyle name="Cálculo 6 2 5" xfId="1676"/>
    <cellStyle name="Cálculo 6 2 6" xfId="2288"/>
    <cellStyle name="Cálculo 6 3" xfId="1086"/>
    <cellStyle name="Cálculo 6 3 2" xfId="1306"/>
    <cellStyle name="Cálculo 6 3 2 2" xfId="2019"/>
    <cellStyle name="Cálculo 6 3 2 3" xfId="2634"/>
    <cellStyle name="Cálculo 6 3 3" xfId="1526"/>
    <cellStyle name="Cálculo 6 3 3 2" xfId="2239"/>
    <cellStyle name="Cálculo 6 3 3 3" xfId="2854"/>
    <cellStyle name="Cálculo 6 3 4" xfId="1799"/>
    <cellStyle name="Cálculo 6 3 5" xfId="2414"/>
    <cellStyle name="Cálculo 6 4" xfId="1099"/>
    <cellStyle name="Cálculo 6 4 2" xfId="1812"/>
    <cellStyle name="Cálculo 6 4 3" xfId="2427"/>
    <cellStyle name="Cálculo 6 5" xfId="1516"/>
    <cellStyle name="Cálculo 6 5 2" xfId="2229"/>
    <cellStyle name="Cálculo 6 5 3" xfId="2844"/>
    <cellStyle name="Cálculo 6 6" xfId="1574"/>
    <cellStyle name="Cálculo 6 7" xfId="1597"/>
    <cellStyle name="Cálculo 7" xfId="201"/>
    <cellStyle name="Cálculo 7 2" xfId="933"/>
    <cellStyle name="Cálculo 7 2 2" xfId="1003"/>
    <cellStyle name="Cálculo 7 2 2 2" xfId="1223"/>
    <cellStyle name="Cálculo 7 2 2 2 2" xfId="1936"/>
    <cellStyle name="Cálculo 7 2 2 2 3" xfId="2551"/>
    <cellStyle name="Cálculo 7 2 2 3" xfId="1394"/>
    <cellStyle name="Cálculo 7 2 2 3 2" xfId="2107"/>
    <cellStyle name="Cálculo 7 2 2 3 3" xfId="2722"/>
    <cellStyle name="Cálculo 7 2 2 4" xfId="1716"/>
    <cellStyle name="Cálculo 7 2 2 5" xfId="2331"/>
    <cellStyle name="Cálculo 7 2 3" xfId="1182"/>
    <cellStyle name="Cálculo 7 2 3 2" xfId="1895"/>
    <cellStyle name="Cálculo 7 2 3 3" xfId="2510"/>
    <cellStyle name="Cálculo 7 2 4" xfId="1435"/>
    <cellStyle name="Cálculo 7 2 4 2" xfId="2148"/>
    <cellStyle name="Cálculo 7 2 4 3" xfId="2763"/>
    <cellStyle name="Cálculo 7 2 5" xfId="1675"/>
    <cellStyle name="Cálculo 7 2 6" xfId="2287"/>
    <cellStyle name="Cálculo 7 3" xfId="1085"/>
    <cellStyle name="Cálculo 7 3 2" xfId="1305"/>
    <cellStyle name="Cálculo 7 3 2 2" xfId="2018"/>
    <cellStyle name="Cálculo 7 3 2 3" xfId="2633"/>
    <cellStyle name="Cálculo 7 3 3" xfId="1525"/>
    <cellStyle name="Cálculo 7 3 3 2" xfId="2238"/>
    <cellStyle name="Cálculo 7 3 3 3" xfId="2853"/>
    <cellStyle name="Cálculo 7 3 4" xfId="1798"/>
    <cellStyle name="Cálculo 7 3 5" xfId="2413"/>
    <cellStyle name="Cálculo 7 4" xfId="1100"/>
    <cellStyle name="Cálculo 7 4 2" xfId="1813"/>
    <cellStyle name="Cálculo 7 4 3" xfId="2428"/>
    <cellStyle name="Cálculo 7 5" xfId="1515"/>
    <cellStyle name="Cálculo 7 5 2" xfId="2228"/>
    <cellStyle name="Cálculo 7 5 3" xfId="2843"/>
    <cellStyle name="Cálculo 7 6" xfId="1575"/>
    <cellStyle name="Cálculo 7 7" xfId="1596"/>
    <cellStyle name="Cálculo 8" xfId="202"/>
    <cellStyle name="Cálculo 8 2" xfId="932"/>
    <cellStyle name="Cálculo 8 2 2" xfId="1004"/>
    <cellStyle name="Cálculo 8 2 2 2" xfId="1224"/>
    <cellStyle name="Cálculo 8 2 2 2 2" xfId="1937"/>
    <cellStyle name="Cálculo 8 2 2 2 3" xfId="2552"/>
    <cellStyle name="Cálculo 8 2 2 3" xfId="1393"/>
    <cellStyle name="Cálculo 8 2 2 3 2" xfId="2106"/>
    <cellStyle name="Cálculo 8 2 2 3 3" xfId="2721"/>
    <cellStyle name="Cálculo 8 2 2 4" xfId="1717"/>
    <cellStyle name="Cálculo 8 2 2 5" xfId="2332"/>
    <cellStyle name="Cálculo 8 2 3" xfId="1181"/>
    <cellStyle name="Cálculo 8 2 3 2" xfId="1894"/>
    <cellStyle name="Cálculo 8 2 3 3" xfId="2509"/>
    <cellStyle name="Cálculo 8 2 4" xfId="1436"/>
    <cellStyle name="Cálculo 8 2 4 2" xfId="2149"/>
    <cellStyle name="Cálculo 8 2 4 3" xfId="2764"/>
    <cellStyle name="Cálculo 8 2 5" xfId="1674"/>
    <cellStyle name="Cálculo 8 2 6" xfId="2286"/>
    <cellStyle name="Cálculo 8 3" xfId="1084"/>
    <cellStyle name="Cálculo 8 3 2" xfId="1304"/>
    <cellStyle name="Cálculo 8 3 2 2" xfId="2017"/>
    <cellStyle name="Cálculo 8 3 2 3" xfId="2632"/>
    <cellStyle name="Cálculo 8 3 3" xfId="1313"/>
    <cellStyle name="Cálculo 8 3 3 2" xfId="2026"/>
    <cellStyle name="Cálculo 8 3 3 3" xfId="2641"/>
    <cellStyle name="Cálculo 8 3 4" xfId="1797"/>
    <cellStyle name="Cálculo 8 3 5" xfId="2412"/>
    <cellStyle name="Cálculo 8 4" xfId="1101"/>
    <cellStyle name="Cálculo 8 4 2" xfId="1814"/>
    <cellStyle name="Cálculo 8 4 3" xfId="2429"/>
    <cellStyle name="Cálculo 8 5" xfId="1514"/>
    <cellStyle name="Cálculo 8 5 2" xfId="2227"/>
    <cellStyle name="Cálculo 8 5 3" xfId="2842"/>
    <cellStyle name="Cálculo 8 6" xfId="1576"/>
    <cellStyle name="Cálculo 8 7" xfId="1595"/>
    <cellStyle name="Cálculo 9" xfId="203"/>
    <cellStyle name="Celda de comprobación 2" xfId="204"/>
    <cellStyle name="Celda de comprobación 2 2" xfId="205"/>
    <cellStyle name="Celda de comprobación 3" xfId="206"/>
    <cellStyle name="Celda de comprobación 4" xfId="207"/>
    <cellStyle name="Celda de comprobación 5" xfId="208"/>
    <cellStyle name="Celda de comprobación 6" xfId="209"/>
    <cellStyle name="Celda de comprobación 7" xfId="210"/>
    <cellStyle name="Celda de comprobación 8" xfId="211"/>
    <cellStyle name="Celda de comprobación 9" xfId="212"/>
    <cellStyle name="Celda vinculada 2" xfId="213"/>
    <cellStyle name="Celda vinculada 2 2" xfId="214"/>
    <cellStyle name="Celda vinculada 3" xfId="215"/>
    <cellStyle name="Celda vinculada 4" xfId="216"/>
    <cellStyle name="Celda vinculada 5" xfId="217"/>
    <cellStyle name="Celda vinculada 6" xfId="218"/>
    <cellStyle name="Celda vinculada 7" xfId="219"/>
    <cellStyle name="Celda vinculada 8" xfId="220"/>
    <cellStyle name="Celda vinculada 9" xfId="221"/>
    <cellStyle name="Column Heads" xfId="222"/>
    <cellStyle name="Comma" xfId="223"/>
    <cellStyle name="Comma [0]" xfId="224"/>
    <cellStyle name="Comma [0] 2" xfId="225"/>
    <cellStyle name="Comma [0] 3" xfId="226"/>
    <cellStyle name="Comma [0] 4" xfId="227"/>
    <cellStyle name="Comma [0] 5" xfId="228"/>
    <cellStyle name="Comma [0] 6" xfId="229"/>
    <cellStyle name="Comma [0] 7" xfId="230"/>
    <cellStyle name="Comma [0] 8" xfId="231"/>
    <cellStyle name="Comma_CARTA GANTT" xfId="232"/>
    <cellStyle name="Comma0" xfId="233"/>
    <cellStyle name="Comma0 - Estilo3" xfId="234"/>
    <cellStyle name="Comma0 - Style2" xfId="235"/>
    <cellStyle name="Comma0 2" xfId="236"/>
    <cellStyle name="Comma0 2 2" xfId="237"/>
    <cellStyle name="Comma0 3" xfId="238"/>
    <cellStyle name="Comma0 4" xfId="239"/>
    <cellStyle name="Comma0 5" xfId="240"/>
    <cellStyle name="Comma0 6" xfId="241"/>
    <cellStyle name="Comma0 7" xfId="242"/>
    <cellStyle name="Comma0 8" xfId="243"/>
    <cellStyle name="Comma0 9" xfId="244"/>
    <cellStyle name="Comma0_01  Costo MO - AGOSTO 2007 Rev-2 obra(06 SEPT)" xfId="245"/>
    <cellStyle name="Comma1 - Estilo1" xfId="246"/>
    <cellStyle name="Comma1 - Style1" xfId="247"/>
    <cellStyle name="Currency" xfId="248"/>
    <cellStyle name="Currency [0]" xfId="249"/>
    <cellStyle name="Currency [0] 2" xfId="250"/>
    <cellStyle name="Currency [0] 3" xfId="251"/>
    <cellStyle name="Currency [0] 4" xfId="252"/>
    <cellStyle name="Currency [0] 5" xfId="253"/>
    <cellStyle name="Currency [0] 6" xfId="254"/>
    <cellStyle name="Currency [0] 7" xfId="255"/>
    <cellStyle name="Currency [0] 8" xfId="256"/>
    <cellStyle name="Currency_000-A-K_5°_Informe Master" xfId="257"/>
    <cellStyle name="Currency0" xfId="258"/>
    <cellStyle name="Currency0 2" xfId="259"/>
    <cellStyle name="Currency0 2 2" xfId="260"/>
    <cellStyle name="Currency0 3" xfId="261"/>
    <cellStyle name="Currency0 4" xfId="262"/>
    <cellStyle name="Currency0 5" xfId="263"/>
    <cellStyle name="Currency0 6" xfId="264"/>
    <cellStyle name="Currency0 7" xfId="265"/>
    <cellStyle name="Currency0 8" xfId="266"/>
    <cellStyle name="Currency0 9" xfId="267"/>
    <cellStyle name="Currency0_P0 2012 integrado 03 octubre" xfId="268"/>
    <cellStyle name="Date" xfId="269"/>
    <cellStyle name="Date 2" xfId="270"/>
    <cellStyle name="Date 2 2" xfId="271"/>
    <cellStyle name="Date 3" xfId="272"/>
    <cellStyle name="Date 4" xfId="273"/>
    <cellStyle name="Date 5" xfId="274"/>
    <cellStyle name="Date 6" xfId="275"/>
    <cellStyle name="Date 7" xfId="276"/>
    <cellStyle name="Date 8" xfId="277"/>
    <cellStyle name="Date 9" xfId="278"/>
    <cellStyle name="Date_P0 2012 integrado 03 octubre" xfId="279"/>
    <cellStyle name="DIA" xfId="280"/>
    <cellStyle name="ENCABE" xfId="281"/>
    <cellStyle name="ENCABE 2" xfId="282"/>
    <cellStyle name="ENCABE 3" xfId="283"/>
    <cellStyle name="ENCABE 4" xfId="284"/>
    <cellStyle name="ENCABE 5" xfId="285"/>
    <cellStyle name="ENCABE 6" xfId="286"/>
    <cellStyle name="ENCABE 7" xfId="287"/>
    <cellStyle name="ENCABE 8" xfId="288"/>
    <cellStyle name="ENCABE_ejercicio P0 2012, por linea" xfId="289"/>
    <cellStyle name="ENCABEZ1" xfId="290"/>
    <cellStyle name="ENCABEZ2" xfId="291"/>
    <cellStyle name="Encabezado 1 10" xfId="1533"/>
    <cellStyle name="Encabezado 1 2" xfId="293"/>
    <cellStyle name="Encabezado 1 3" xfId="294"/>
    <cellStyle name="Encabezado 1 4" xfId="295"/>
    <cellStyle name="Encabezado 1 5" xfId="296"/>
    <cellStyle name="Encabezado 1 6" xfId="297"/>
    <cellStyle name="Encabezado 1 7" xfId="298"/>
    <cellStyle name="Encabezado 1 8" xfId="299"/>
    <cellStyle name="Encabezado 1 9" xfId="292"/>
    <cellStyle name="Encabezado 2" xfId="300"/>
    <cellStyle name="Encabezado 2 2" xfId="301"/>
    <cellStyle name="Encabezado 2 3" xfId="302"/>
    <cellStyle name="Encabezado 2 4" xfId="303"/>
    <cellStyle name="Encabezado 2 5" xfId="304"/>
    <cellStyle name="Encabezado 2 6" xfId="305"/>
    <cellStyle name="Encabezado 2 7" xfId="306"/>
    <cellStyle name="Encabezado 2 8" xfId="307"/>
    <cellStyle name="Encabezado 2_ejercicio P0 2012, por linea" xfId="308"/>
    <cellStyle name="Encabezado 4 2" xfId="309"/>
    <cellStyle name="Encabezado 4 2 2" xfId="310"/>
    <cellStyle name="Encabezado 4 3" xfId="311"/>
    <cellStyle name="Encabezado 4 4" xfId="312"/>
    <cellStyle name="Encabezado 4 5" xfId="313"/>
    <cellStyle name="Encabezado 4 6" xfId="314"/>
    <cellStyle name="Encabezado 4 7" xfId="315"/>
    <cellStyle name="Encabezado 4 8" xfId="316"/>
    <cellStyle name="Encabezado 4 9" xfId="317"/>
    <cellStyle name="Énfasis1 10" xfId="318"/>
    <cellStyle name="Énfasis1 2" xfId="319"/>
    <cellStyle name="Énfasis1 2 2" xfId="320"/>
    <cellStyle name="Énfasis1 3" xfId="321"/>
    <cellStyle name="Énfasis1 4" xfId="322"/>
    <cellStyle name="Énfasis1 5" xfId="323"/>
    <cellStyle name="Énfasis1 6" xfId="324"/>
    <cellStyle name="Énfasis1 7" xfId="325"/>
    <cellStyle name="Énfasis1 8" xfId="326"/>
    <cellStyle name="Énfasis1 9" xfId="327"/>
    <cellStyle name="Énfasis2 2" xfId="328"/>
    <cellStyle name="Énfasis2 2 2" xfId="329"/>
    <cellStyle name="Énfasis2 3" xfId="330"/>
    <cellStyle name="Énfasis2 4" xfId="331"/>
    <cellStyle name="Énfasis2 5" xfId="332"/>
    <cellStyle name="Énfasis2 6" xfId="333"/>
    <cellStyle name="Énfasis2 7" xfId="334"/>
    <cellStyle name="Énfasis2 8" xfId="335"/>
    <cellStyle name="Énfasis2 9" xfId="336"/>
    <cellStyle name="Énfasis3 2" xfId="337"/>
    <cellStyle name="Énfasis3 2 2" xfId="338"/>
    <cellStyle name="Énfasis3 3" xfId="339"/>
    <cellStyle name="Énfasis3 4" xfId="340"/>
    <cellStyle name="Énfasis3 5" xfId="341"/>
    <cellStyle name="Énfasis3 6" xfId="342"/>
    <cellStyle name="Énfasis3 7" xfId="343"/>
    <cellStyle name="Énfasis3 8" xfId="344"/>
    <cellStyle name="Énfasis4 2" xfId="345"/>
    <cellStyle name="Énfasis4 2 2" xfId="346"/>
    <cellStyle name="Énfasis4 3" xfId="347"/>
    <cellStyle name="Énfasis4 4" xfId="348"/>
    <cellStyle name="Énfasis4 5" xfId="349"/>
    <cellStyle name="Énfasis4 6" xfId="350"/>
    <cellStyle name="Énfasis4 7" xfId="351"/>
    <cellStyle name="Énfasis4 8" xfId="352"/>
    <cellStyle name="Énfasis4 9" xfId="353"/>
    <cellStyle name="Énfasis5 2" xfId="354"/>
    <cellStyle name="Énfasis5 2 2" xfId="355"/>
    <cellStyle name="Énfasis5 3" xfId="356"/>
    <cellStyle name="Énfasis5 4" xfId="357"/>
    <cellStyle name="Énfasis5 5" xfId="358"/>
    <cellStyle name="Énfasis5 6" xfId="359"/>
    <cellStyle name="Énfasis5 7" xfId="360"/>
    <cellStyle name="Énfasis5 8" xfId="361"/>
    <cellStyle name="Énfasis5 9" xfId="362"/>
    <cellStyle name="Énfasis6 2" xfId="363"/>
    <cellStyle name="Énfasis6 2 2" xfId="364"/>
    <cellStyle name="Énfasis6 3" xfId="365"/>
    <cellStyle name="Énfasis6 4" xfId="366"/>
    <cellStyle name="Énfasis6 5" xfId="367"/>
    <cellStyle name="Énfasis6 6" xfId="368"/>
    <cellStyle name="Énfasis6 7" xfId="369"/>
    <cellStyle name="Énfasis6 8" xfId="370"/>
    <cellStyle name="Énfasis6 9" xfId="371"/>
    <cellStyle name="Énfasis㋨ 2" xfId="372"/>
    <cellStyle name="Entrada 2" xfId="373"/>
    <cellStyle name="Entrada 2 2" xfId="374"/>
    <cellStyle name="Entrada 2 2 2" xfId="930"/>
    <cellStyle name="Entrada 2 2 2 2" xfId="1006"/>
    <cellStyle name="Entrada 2 2 2 2 2" xfId="1226"/>
    <cellStyle name="Entrada 2 2 2 2 2 2" xfId="1939"/>
    <cellStyle name="Entrada 2 2 2 2 2 3" xfId="2554"/>
    <cellStyle name="Entrada 2 2 2 2 3" xfId="1391"/>
    <cellStyle name="Entrada 2 2 2 2 3 2" xfId="2104"/>
    <cellStyle name="Entrada 2 2 2 2 3 3" xfId="2719"/>
    <cellStyle name="Entrada 2 2 2 2 4" xfId="1719"/>
    <cellStyle name="Entrada 2 2 2 2 5" xfId="2334"/>
    <cellStyle name="Entrada 2 2 2 3" xfId="1179"/>
    <cellStyle name="Entrada 2 2 2 3 2" xfId="1892"/>
    <cellStyle name="Entrada 2 2 2 3 3" xfId="2507"/>
    <cellStyle name="Entrada 2 2 2 4" xfId="1438"/>
    <cellStyle name="Entrada 2 2 2 4 2" xfId="2151"/>
    <cellStyle name="Entrada 2 2 2 4 3" xfId="2766"/>
    <cellStyle name="Entrada 2 2 2 5" xfId="1672"/>
    <cellStyle name="Entrada 2 2 2 6" xfId="2284"/>
    <cellStyle name="Entrada 2 2 3" xfId="1082"/>
    <cellStyle name="Entrada 2 2 3 2" xfId="1302"/>
    <cellStyle name="Entrada 2 2 3 2 2" xfId="2015"/>
    <cellStyle name="Entrada 2 2 3 2 3" xfId="2630"/>
    <cellStyle name="Entrada 2 2 3 3" xfId="1315"/>
    <cellStyle name="Entrada 2 2 3 3 2" xfId="2028"/>
    <cellStyle name="Entrada 2 2 3 3 3" xfId="2643"/>
    <cellStyle name="Entrada 2 2 3 4" xfId="1795"/>
    <cellStyle name="Entrada 2 2 3 5" xfId="2410"/>
    <cellStyle name="Entrada 2 2 4" xfId="1103"/>
    <cellStyle name="Entrada 2 2 4 2" xfId="1816"/>
    <cellStyle name="Entrada 2 2 4 3" xfId="2431"/>
    <cellStyle name="Entrada 2 2 5" xfId="1512"/>
    <cellStyle name="Entrada 2 2 5 2" xfId="2225"/>
    <cellStyle name="Entrada 2 2 5 3" xfId="2840"/>
    <cellStyle name="Entrada 2 2 6" xfId="1578"/>
    <cellStyle name="Entrada 2 2 7" xfId="1593"/>
    <cellStyle name="Entrada 2 3" xfId="931"/>
    <cellStyle name="Entrada 2 3 2" xfId="1005"/>
    <cellStyle name="Entrada 2 3 2 2" xfId="1225"/>
    <cellStyle name="Entrada 2 3 2 2 2" xfId="1938"/>
    <cellStyle name="Entrada 2 3 2 2 3" xfId="2553"/>
    <cellStyle name="Entrada 2 3 2 3" xfId="1392"/>
    <cellStyle name="Entrada 2 3 2 3 2" xfId="2105"/>
    <cellStyle name="Entrada 2 3 2 3 3" xfId="2720"/>
    <cellStyle name="Entrada 2 3 2 4" xfId="1718"/>
    <cellStyle name="Entrada 2 3 2 5" xfId="2333"/>
    <cellStyle name="Entrada 2 3 3" xfId="1180"/>
    <cellStyle name="Entrada 2 3 3 2" xfId="1893"/>
    <cellStyle name="Entrada 2 3 3 3" xfId="2508"/>
    <cellStyle name="Entrada 2 3 4" xfId="1437"/>
    <cellStyle name="Entrada 2 3 4 2" xfId="2150"/>
    <cellStyle name="Entrada 2 3 4 3" xfId="2765"/>
    <cellStyle name="Entrada 2 3 5" xfId="1673"/>
    <cellStyle name="Entrada 2 3 6" xfId="2285"/>
    <cellStyle name="Entrada 2 4" xfId="1083"/>
    <cellStyle name="Entrada 2 4 2" xfId="1303"/>
    <cellStyle name="Entrada 2 4 2 2" xfId="2016"/>
    <cellStyle name="Entrada 2 4 2 3" xfId="2631"/>
    <cellStyle name="Entrada 2 4 3" xfId="1314"/>
    <cellStyle name="Entrada 2 4 3 2" xfId="2027"/>
    <cellStyle name="Entrada 2 4 3 3" xfId="2642"/>
    <cellStyle name="Entrada 2 4 4" xfId="1796"/>
    <cellStyle name="Entrada 2 4 5" xfId="2411"/>
    <cellStyle name="Entrada 2 5" xfId="1102"/>
    <cellStyle name="Entrada 2 5 2" xfId="1815"/>
    <cellStyle name="Entrada 2 5 3" xfId="2430"/>
    <cellStyle name="Entrada 2 6" xfId="1513"/>
    <cellStyle name="Entrada 2 6 2" xfId="2226"/>
    <cellStyle name="Entrada 2 6 3" xfId="2841"/>
    <cellStyle name="Entrada 2 7" xfId="1577"/>
    <cellStyle name="Entrada 2 8" xfId="1594"/>
    <cellStyle name="Entrada 3" xfId="375"/>
    <cellStyle name="Entrada 3 2" xfId="929"/>
    <cellStyle name="Entrada 3 2 2" xfId="1007"/>
    <cellStyle name="Entrada 3 2 2 2" xfId="1227"/>
    <cellStyle name="Entrada 3 2 2 2 2" xfId="1940"/>
    <cellStyle name="Entrada 3 2 2 2 3" xfId="2555"/>
    <cellStyle name="Entrada 3 2 2 3" xfId="1390"/>
    <cellStyle name="Entrada 3 2 2 3 2" xfId="2103"/>
    <cellStyle name="Entrada 3 2 2 3 3" xfId="2718"/>
    <cellStyle name="Entrada 3 2 2 4" xfId="1720"/>
    <cellStyle name="Entrada 3 2 2 5" xfId="2335"/>
    <cellStyle name="Entrada 3 2 3" xfId="1178"/>
    <cellStyle name="Entrada 3 2 3 2" xfId="1891"/>
    <cellStyle name="Entrada 3 2 3 3" xfId="2506"/>
    <cellStyle name="Entrada 3 2 4" xfId="1439"/>
    <cellStyle name="Entrada 3 2 4 2" xfId="2152"/>
    <cellStyle name="Entrada 3 2 4 3" xfId="2767"/>
    <cellStyle name="Entrada 3 2 5" xfId="1671"/>
    <cellStyle name="Entrada 3 2 6" xfId="2283"/>
    <cellStyle name="Entrada 3 3" xfId="1081"/>
    <cellStyle name="Entrada 3 3 2" xfId="1301"/>
    <cellStyle name="Entrada 3 3 2 2" xfId="2014"/>
    <cellStyle name="Entrada 3 3 2 3" xfId="2629"/>
    <cellStyle name="Entrada 3 3 3" xfId="1316"/>
    <cellStyle name="Entrada 3 3 3 2" xfId="2029"/>
    <cellStyle name="Entrada 3 3 3 3" xfId="2644"/>
    <cellStyle name="Entrada 3 3 4" xfId="1794"/>
    <cellStyle name="Entrada 3 3 5" xfId="2409"/>
    <cellStyle name="Entrada 3 4" xfId="1104"/>
    <cellStyle name="Entrada 3 4 2" xfId="1817"/>
    <cellStyle name="Entrada 3 4 3" xfId="2432"/>
    <cellStyle name="Entrada 3 5" xfId="1511"/>
    <cellStyle name="Entrada 3 5 2" xfId="2224"/>
    <cellStyle name="Entrada 3 5 3" xfId="2839"/>
    <cellStyle name="Entrada 3 6" xfId="1579"/>
    <cellStyle name="Entrada 3 7" xfId="1592"/>
    <cellStyle name="Entrada 4" xfId="376"/>
    <cellStyle name="Entrada 4 2" xfId="928"/>
    <cellStyle name="Entrada 4 2 2" xfId="1008"/>
    <cellStyle name="Entrada 4 2 2 2" xfId="1228"/>
    <cellStyle name="Entrada 4 2 2 2 2" xfId="1941"/>
    <cellStyle name="Entrada 4 2 2 2 3" xfId="2556"/>
    <cellStyle name="Entrada 4 2 2 3" xfId="1389"/>
    <cellStyle name="Entrada 4 2 2 3 2" xfId="2102"/>
    <cellStyle name="Entrada 4 2 2 3 3" xfId="2717"/>
    <cellStyle name="Entrada 4 2 2 4" xfId="1721"/>
    <cellStyle name="Entrada 4 2 2 5" xfId="2336"/>
    <cellStyle name="Entrada 4 2 3" xfId="1177"/>
    <cellStyle name="Entrada 4 2 3 2" xfId="1890"/>
    <cellStyle name="Entrada 4 2 3 3" xfId="2505"/>
    <cellStyle name="Entrada 4 2 4" xfId="1440"/>
    <cellStyle name="Entrada 4 2 4 2" xfId="2153"/>
    <cellStyle name="Entrada 4 2 4 3" xfId="2768"/>
    <cellStyle name="Entrada 4 2 5" xfId="1670"/>
    <cellStyle name="Entrada 4 2 6" xfId="2282"/>
    <cellStyle name="Entrada 4 3" xfId="1080"/>
    <cellStyle name="Entrada 4 3 2" xfId="1300"/>
    <cellStyle name="Entrada 4 3 2 2" xfId="2013"/>
    <cellStyle name="Entrada 4 3 2 3" xfId="2628"/>
    <cellStyle name="Entrada 4 3 3" xfId="1317"/>
    <cellStyle name="Entrada 4 3 3 2" xfId="2030"/>
    <cellStyle name="Entrada 4 3 3 3" xfId="2645"/>
    <cellStyle name="Entrada 4 3 4" xfId="1793"/>
    <cellStyle name="Entrada 4 3 5" xfId="2408"/>
    <cellStyle name="Entrada 4 4" xfId="1105"/>
    <cellStyle name="Entrada 4 4 2" xfId="1818"/>
    <cellStyle name="Entrada 4 4 3" xfId="2433"/>
    <cellStyle name="Entrada 4 5" xfId="1510"/>
    <cellStyle name="Entrada 4 5 2" xfId="2223"/>
    <cellStyle name="Entrada 4 5 3" xfId="2838"/>
    <cellStyle name="Entrada 4 6" xfId="1580"/>
    <cellStyle name="Entrada 4 7" xfId="1591"/>
    <cellStyle name="Entrada 5" xfId="377"/>
    <cellStyle name="Entrada 5 2" xfId="927"/>
    <cellStyle name="Entrada 5 2 2" xfId="1009"/>
    <cellStyle name="Entrada 5 2 2 2" xfId="1229"/>
    <cellStyle name="Entrada 5 2 2 2 2" xfId="1942"/>
    <cellStyle name="Entrada 5 2 2 2 3" xfId="2557"/>
    <cellStyle name="Entrada 5 2 2 3" xfId="1388"/>
    <cellStyle name="Entrada 5 2 2 3 2" xfId="2101"/>
    <cellStyle name="Entrada 5 2 2 3 3" xfId="2716"/>
    <cellStyle name="Entrada 5 2 2 4" xfId="1722"/>
    <cellStyle name="Entrada 5 2 2 5" xfId="2337"/>
    <cellStyle name="Entrada 5 2 3" xfId="1176"/>
    <cellStyle name="Entrada 5 2 3 2" xfId="1889"/>
    <cellStyle name="Entrada 5 2 3 3" xfId="2504"/>
    <cellStyle name="Entrada 5 2 4" xfId="1441"/>
    <cellStyle name="Entrada 5 2 4 2" xfId="2154"/>
    <cellStyle name="Entrada 5 2 4 3" xfId="2769"/>
    <cellStyle name="Entrada 5 2 5" xfId="1669"/>
    <cellStyle name="Entrada 5 2 6" xfId="2281"/>
    <cellStyle name="Entrada 5 3" xfId="1079"/>
    <cellStyle name="Entrada 5 3 2" xfId="1299"/>
    <cellStyle name="Entrada 5 3 2 2" xfId="2012"/>
    <cellStyle name="Entrada 5 3 2 3" xfId="2627"/>
    <cellStyle name="Entrada 5 3 3" xfId="1318"/>
    <cellStyle name="Entrada 5 3 3 2" xfId="2031"/>
    <cellStyle name="Entrada 5 3 3 3" xfId="2646"/>
    <cellStyle name="Entrada 5 3 4" xfId="1792"/>
    <cellStyle name="Entrada 5 3 5" xfId="2407"/>
    <cellStyle name="Entrada 5 4" xfId="1106"/>
    <cellStyle name="Entrada 5 4 2" xfId="1819"/>
    <cellStyle name="Entrada 5 4 3" xfId="2434"/>
    <cellStyle name="Entrada 5 5" xfId="1509"/>
    <cellStyle name="Entrada 5 5 2" xfId="2222"/>
    <cellStyle name="Entrada 5 5 3" xfId="2837"/>
    <cellStyle name="Entrada 5 6" xfId="1581"/>
    <cellStyle name="Entrada 5 7" xfId="1590"/>
    <cellStyle name="Entrada 6" xfId="378"/>
    <cellStyle name="Entrada 6 2" xfId="926"/>
    <cellStyle name="Entrada 6 2 2" xfId="1010"/>
    <cellStyle name="Entrada 6 2 2 2" xfId="1230"/>
    <cellStyle name="Entrada 6 2 2 2 2" xfId="1943"/>
    <cellStyle name="Entrada 6 2 2 2 3" xfId="2558"/>
    <cellStyle name="Entrada 6 2 2 3" xfId="1387"/>
    <cellStyle name="Entrada 6 2 2 3 2" xfId="2100"/>
    <cellStyle name="Entrada 6 2 2 3 3" xfId="2715"/>
    <cellStyle name="Entrada 6 2 2 4" xfId="1723"/>
    <cellStyle name="Entrada 6 2 2 5" xfId="2338"/>
    <cellStyle name="Entrada 6 2 3" xfId="1175"/>
    <cellStyle name="Entrada 6 2 3 2" xfId="1888"/>
    <cellStyle name="Entrada 6 2 3 3" xfId="2503"/>
    <cellStyle name="Entrada 6 2 4" xfId="1442"/>
    <cellStyle name="Entrada 6 2 4 2" xfId="2155"/>
    <cellStyle name="Entrada 6 2 4 3" xfId="2770"/>
    <cellStyle name="Entrada 6 2 5" xfId="1668"/>
    <cellStyle name="Entrada 6 2 6" xfId="2280"/>
    <cellStyle name="Entrada 6 3" xfId="1078"/>
    <cellStyle name="Entrada 6 3 2" xfId="1298"/>
    <cellStyle name="Entrada 6 3 2 2" xfId="2011"/>
    <cellStyle name="Entrada 6 3 2 3" xfId="2626"/>
    <cellStyle name="Entrada 6 3 3" xfId="1319"/>
    <cellStyle name="Entrada 6 3 3 2" xfId="2032"/>
    <cellStyle name="Entrada 6 3 3 3" xfId="2647"/>
    <cellStyle name="Entrada 6 3 4" xfId="1791"/>
    <cellStyle name="Entrada 6 3 5" xfId="2406"/>
    <cellStyle name="Entrada 6 4" xfId="1107"/>
    <cellStyle name="Entrada 6 4 2" xfId="1820"/>
    <cellStyle name="Entrada 6 4 3" xfId="2435"/>
    <cellStyle name="Entrada 6 5" xfId="1508"/>
    <cellStyle name="Entrada 6 5 2" xfId="2221"/>
    <cellStyle name="Entrada 6 5 3" xfId="2836"/>
    <cellStyle name="Entrada 6 6" xfId="1582"/>
    <cellStyle name="Entrada 6 7" xfId="1589"/>
    <cellStyle name="Entrada 7" xfId="379"/>
    <cellStyle name="Entrada 7 2" xfId="925"/>
    <cellStyle name="Entrada 7 2 2" xfId="1011"/>
    <cellStyle name="Entrada 7 2 2 2" xfId="1231"/>
    <cellStyle name="Entrada 7 2 2 2 2" xfId="1944"/>
    <cellStyle name="Entrada 7 2 2 2 3" xfId="2559"/>
    <cellStyle name="Entrada 7 2 2 3" xfId="1386"/>
    <cellStyle name="Entrada 7 2 2 3 2" xfId="2099"/>
    <cellStyle name="Entrada 7 2 2 3 3" xfId="2714"/>
    <cellStyle name="Entrada 7 2 2 4" xfId="1724"/>
    <cellStyle name="Entrada 7 2 2 5" xfId="2339"/>
    <cellStyle name="Entrada 7 2 3" xfId="1174"/>
    <cellStyle name="Entrada 7 2 3 2" xfId="1887"/>
    <cellStyle name="Entrada 7 2 3 3" xfId="2502"/>
    <cellStyle name="Entrada 7 2 4" xfId="1443"/>
    <cellStyle name="Entrada 7 2 4 2" xfId="2156"/>
    <cellStyle name="Entrada 7 2 4 3" xfId="2771"/>
    <cellStyle name="Entrada 7 2 5" xfId="1667"/>
    <cellStyle name="Entrada 7 2 6" xfId="2279"/>
    <cellStyle name="Entrada 7 3" xfId="1077"/>
    <cellStyle name="Entrada 7 3 2" xfId="1297"/>
    <cellStyle name="Entrada 7 3 2 2" xfId="2010"/>
    <cellStyle name="Entrada 7 3 2 3" xfId="2625"/>
    <cellStyle name="Entrada 7 3 3" xfId="1320"/>
    <cellStyle name="Entrada 7 3 3 2" xfId="2033"/>
    <cellStyle name="Entrada 7 3 3 3" xfId="2648"/>
    <cellStyle name="Entrada 7 3 4" xfId="1790"/>
    <cellStyle name="Entrada 7 3 5" xfId="2405"/>
    <cellStyle name="Entrada 7 4" xfId="1108"/>
    <cellStyle name="Entrada 7 4 2" xfId="1821"/>
    <cellStyle name="Entrada 7 4 3" xfId="2436"/>
    <cellStyle name="Entrada 7 5" xfId="1507"/>
    <cellStyle name="Entrada 7 5 2" xfId="2220"/>
    <cellStyle name="Entrada 7 5 3" xfId="2835"/>
    <cellStyle name="Entrada 7 6" xfId="1583"/>
    <cellStyle name="Entrada 7 7" xfId="1588"/>
    <cellStyle name="Entrada 8" xfId="380"/>
    <cellStyle name="Entrada 8 2" xfId="924"/>
    <cellStyle name="Entrada 8 2 2" xfId="1012"/>
    <cellStyle name="Entrada 8 2 2 2" xfId="1232"/>
    <cellStyle name="Entrada 8 2 2 2 2" xfId="1945"/>
    <cellStyle name="Entrada 8 2 2 2 3" xfId="2560"/>
    <cellStyle name="Entrada 8 2 2 3" xfId="1385"/>
    <cellStyle name="Entrada 8 2 2 3 2" xfId="2098"/>
    <cellStyle name="Entrada 8 2 2 3 3" xfId="2713"/>
    <cellStyle name="Entrada 8 2 2 4" xfId="1725"/>
    <cellStyle name="Entrada 8 2 2 5" xfId="2340"/>
    <cellStyle name="Entrada 8 2 3" xfId="1173"/>
    <cellStyle name="Entrada 8 2 3 2" xfId="1886"/>
    <cellStyle name="Entrada 8 2 3 3" xfId="2501"/>
    <cellStyle name="Entrada 8 2 4" xfId="1444"/>
    <cellStyle name="Entrada 8 2 4 2" xfId="2157"/>
    <cellStyle name="Entrada 8 2 4 3" xfId="2772"/>
    <cellStyle name="Entrada 8 2 5" xfId="1666"/>
    <cellStyle name="Entrada 8 2 6" xfId="2278"/>
    <cellStyle name="Entrada 8 3" xfId="1076"/>
    <cellStyle name="Entrada 8 3 2" xfId="1296"/>
    <cellStyle name="Entrada 8 3 2 2" xfId="2009"/>
    <cellStyle name="Entrada 8 3 2 3" xfId="2624"/>
    <cellStyle name="Entrada 8 3 3" xfId="1321"/>
    <cellStyle name="Entrada 8 3 3 2" xfId="2034"/>
    <cellStyle name="Entrada 8 3 3 3" xfId="2649"/>
    <cellStyle name="Entrada 8 3 4" xfId="1789"/>
    <cellStyle name="Entrada 8 3 5" xfId="2404"/>
    <cellStyle name="Entrada 8 4" xfId="1109"/>
    <cellStyle name="Entrada 8 4 2" xfId="1822"/>
    <cellStyle name="Entrada 8 4 3" xfId="2437"/>
    <cellStyle name="Entrada 8 5" xfId="1506"/>
    <cellStyle name="Entrada 8 5 2" xfId="2219"/>
    <cellStyle name="Entrada 8 5 3" xfId="2834"/>
    <cellStyle name="Entrada 8 6" xfId="1584"/>
    <cellStyle name="Entrada 8 7" xfId="1587"/>
    <cellStyle name="Entrada 9" xfId="381"/>
    <cellStyle name="Entrada 9 2" xfId="923"/>
    <cellStyle name="Entrada 9 2 2" xfId="1013"/>
    <cellStyle name="Entrada 9 2 2 2" xfId="1233"/>
    <cellStyle name="Entrada 9 2 2 2 2" xfId="1946"/>
    <cellStyle name="Entrada 9 2 2 2 3" xfId="2561"/>
    <cellStyle name="Entrada 9 2 2 3" xfId="1384"/>
    <cellStyle name="Entrada 9 2 2 3 2" xfId="2097"/>
    <cellStyle name="Entrada 9 2 2 3 3" xfId="2712"/>
    <cellStyle name="Entrada 9 2 2 4" xfId="1726"/>
    <cellStyle name="Entrada 9 2 2 5" xfId="2341"/>
    <cellStyle name="Entrada 9 2 3" xfId="1172"/>
    <cellStyle name="Entrada 9 2 3 2" xfId="1885"/>
    <cellStyle name="Entrada 9 2 3 3" xfId="2500"/>
    <cellStyle name="Entrada 9 2 4" xfId="1445"/>
    <cellStyle name="Entrada 9 2 4 2" xfId="2158"/>
    <cellStyle name="Entrada 9 2 4 3" xfId="2773"/>
    <cellStyle name="Entrada 9 2 5" xfId="1665"/>
    <cellStyle name="Entrada 9 2 6" xfId="2277"/>
    <cellStyle name="Entrada 9 3" xfId="1075"/>
    <cellStyle name="Entrada 9 3 2" xfId="1295"/>
    <cellStyle name="Entrada 9 3 2 2" xfId="2008"/>
    <cellStyle name="Entrada 9 3 2 3" xfId="2623"/>
    <cellStyle name="Entrada 9 3 3" xfId="1322"/>
    <cellStyle name="Entrada 9 3 3 2" xfId="2035"/>
    <cellStyle name="Entrada 9 3 3 3" xfId="2650"/>
    <cellStyle name="Entrada 9 3 4" xfId="1788"/>
    <cellStyle name="Entrada 9 3 5" xfId="2403"/>
    <cellStyle name="Entrada 9 4" xfId="1110"/>
    <cellStyle name="Entrada 9 4 2" xfId="1823"/>
    <cellStyle name="Entrada 9 4 3" xfId="2438"/>
    <cellStyle name="Entrada 9 5" xfId="1505"/>
    <cellStyle name="Entrada 9 5 2" xfId="2218"/>
    <cellStyle name="Entrada 9 5 3" xfId="2833"/>
    <cellStyle name="Entrada 9 6" xfId="1585"/>
    <cellStyle name="Entrada 9 7" xfId="1586"/>
    <cellStyle name="Estilo 1" xfId="382"/>
    <cellStyle name="Euro" xfId="383"/>
    <cellStyle name="Euro 10" xfId="384"/>
    <cellStyle name="Euro 11" xfId="385"/>
    <cellStyle name="Euro 12" xfId="386"/>
    <cellStyle name="Euro 13" xfId="387"/>
    <cellStyle name="Euro 14" xfId="944"/>
    <cellStyle name="Euro 2" xfId="388"/>
    <cellStyle name="Euro 2 2" xfId="389"/>
    <cellStyle name="Euro 3" xfId="390"/>
    <cellStyle name="Euro 4" xfId="391"/>
    <cellStyle name="Euro 5" xfId="392"/>
    <cellStyle name="Euro 6" xfId="393"/>
    <cellStyle name="Euro 7" xfId="394"/>
    <cellStyle name="Euro 8" xfId="395"/>
    <cellStyle name="Euro 9" xfId="396"/>
    <cellStyle name="Euro_P01 Planilla Producción - PND 2010 (life of mine)" xfId="397"/>
    <cellStyle name="F2" xfId="398"/>
    <cellStyle name="F2 2" xfId="399"/>
    <cellStyle name="F2 3" xfId="400"/>
    <cellStyle name="F2 4" xfId="401"/>
    <cellStyle name="F2 5" xfId="402"/>
    <cellStyle name="F2 6" xfId="403"/>
    <cellStyle name="F2 7" xfId="404"/>
    <cellStyle name="F2 8" xfId="405"/>
    <cellStyle name="F2 9" xfId="406"/>
    <cellStyle name="F3" xfId="407"/>
    <cellStyle name="F3 2" xfId="408"/>
    <cellStyle name="F3 3" xfId="409"/>
    <cellStyle name="F3 4" xfId="410"/>
    <cellStyle name="F3 5" xfId="411"/>
    <cellStyle name="F3 6" xfId="412"/>
    <cellStyle name="F3 7" xfId="413"/>
    <cellStyle name="F3 8" xfId="414"/>
    <cellStyle name="F3_ejercicio P0 2012, por linea" xfId="415"/>
    <cellStyle name="F4" xfId="416"/>
    <cellStyle name="F4 2" xfId="417"/>
    <cellStyle name="F4 3" xfId="418"/>
    <cellStyle name="F4 4" xfId="419"/>
    <cellStyle name="F4 5" xfId="420"/>
    <cellStyle name="F4 6" xfId="421"/>
    <cellStyle name="F4 7" xfId="422"/>
    <cellStyle name="F4 8" xfId="423"/>
    <cellStyle name="F4_ejercicio P0 2012, por linea" xfId="424"/>
    <cellStyle name="F5" xfId="425"/>
    <cellStyle name="F5 2" xfId="426"/>
    <cellStyle name="F5 3" xfId="427"/>
    <cellStyle name="F5 4" xfId="428"/>
    <cellStyle name="F5 5" xfId="429"/>
    <cellStyle name="F5 6" xfId="430"/>
    <cellStyle name="F5 7" xfId="431"/>
    <cellStyle name="F5 8" xfId="432"/>
    <cellStyle name="F5_ejercicio P0 2012, por linea" xfId="433"/>
    <cellStyle name="F6" xfId="434"/>
    <cellStyle name="F6 2" xfId="435"/>
    <cellStyle name="F6 3" xfId="436"/>
    <cellStyle name="F6 4" xfId="437"/>
    <cellStyle name="F6 5" xfId="438"/>
    <cellStyle name="F6 6" xfId="439"/>
    <cellStyle name="F6 7" xfId="440"/>
    <cellStyle name="F6 8" xfId="441"/>
    <cellStyle name="F6_ejercicio P0 2012, por linea" xfId="442"/>
    <cellStyle name="F7" xfId="443"/>
    <cellStyle name="F7 2" xfId="444"/>
    <cellStyle name="F7 3" xfId="445"/>
    <cellStyle name="F7 4" xfId="446"/>
    <cellStyle name="F7 5" xfId="447"/>
    <cellStyle name="F7 6" xfId="448"/>
    <cellStyle name="F7 7" xfId="449"/>
    <cellStyle name="F7 8" xfId="450"/>
    <cellStyle name="F7_ejercicio P0 2012, por linea" xfId="451"/>
    <cellStyle name="F8" xfId="452"/>
    <cellStyle name="F8 2" xfId="453"/>
    <cellStyle name="F8 3" xfId="454"/>
    <cellStyle name="F8 4" xfId="455"/>
    <cellStyle name="F8 5" xfId="456"/>
    <cellStyle name="F8 6" xfId="457"/>
    <cellStyle name="F8 7" xfId="458"/>
    <cellStyle name="F8 8" xfId="459"/>
    <cellStyle name="F8_ejercicio P0 2012, por linea" xfId="460"/>
    <cellStyle name="Fecha" xfId="461"/>
    <cellStyle name="Fecha 10" xfId="462"/>
    <cellStyle name="Fecha 2" xfId="463"/>
    <cellStyle name="Fecha 2 2" xfId="464"/>
    <cellStyle name="Fecha 3" xfId="465"/>
    <cellStyle name="Fecha 3 2" xfId="466"/>
    <cellStyle name="Fecha 4" xfId="467"/>
    <cellStyle name="Fecha 5" xfId="468"/>
    <cellStyle name="Fecha 6" xfId="469"/>
    <cellStyle name="Fecha 7" xfId="470"/>
    <cellStyle name="Fecha 8" xfId="471"/>
    <cellStyle name="Fecha 9" xfId="472"/>
    <cellStyle name="Fecha_P0 2012 integrado 03 octubre" xfId="473"/>
    <cellStyle name="Fecha1 - Estilo1" xfId="474"/>
    <cellStyle name="Fijo" xfId="475"/>
    <cellStyle name="Fijo 10" xfId="476"/>
    <cellStyle name="Fijo 2" xfId="477"/>
    <cellStyle name="Fijo 2 2" xfId="478"/>
    <cellStyle name="Fijo 3" xfId="479"/>
    <cellStyle name="Fijo 3 2" xfId="480"/>
    <cellStyle name="Fijo 4" xfId="481"/>
    <cellStyle name="Fijo 5" xfId="482"/>
    <cellStyle name="Fijo 6" xfId="483"/>
    <cellStyle name="Fijo 7" xfId="484"/>
    <cellStyle name="Fijo 8" xfId="485"/>
    <cellStyle name="Fijo 9" xfId="486"/>
    <cellStyle name="Fijo_P0 2012 integrado 03 octubre" xfId="487"/>
    <cellStyle name="FINANCIERO" xfId="488"/>
    <cellStyle name="Fixed" xfId="489"/>
    <cellStyle name="Fixed 2" xfId="490"/>
    <cellStyle name="Fixed 2 2" xfId="491"/>
    <cellStyle name="Fixed 3" xfId="492"/>
    <cellStyle name="Fixed 4" xfId="493"/>
    <cellStyle name="Fixed 5" xfId="494"/>
    <cellStyle name="Fixed 6" xfId="495"/>
    <cellStyle name="Fixed 7" xfId="496"/>
    <cellStyle name="Fixed 8" xfId="497"/>
    <cellStyle name="Fixed 9" xfId="498"/>
    <cellStyle name="Fixed_P0 2012 integrado 03 octubre" xfId="499"/>
    <cellStyle name="Heading 1" xfId="500"/>
    <cellStyle name="Heading 1 2" xfId="501"/>
    <cellStyle name="Heading 1 3" xfId="502"/>
    <cellStyle name="Heading 1 4" xfId="503"/>
    <cellStyle name="Heading 1 5" xfId="504"/>
    <cellStyle name="Heading 1 6" xfId="505"/>
    <cellStyle name="Heading 1 7" xfId="506"/>
    <cellStyle name="Heading 1 8" xfId="507"/>
    <cellStyle name="Heading 1_ejercicio P0 2012, por linea" xfId="508"/>
    <cellStyle name="Heading 2" xfId="509"/>
    <cellStyle name="Heading 2 2" xfId="510"/>
    <cellStyle name="Heading 2 3" xfId="511"/>
    <cellStyle name="Heading 2 4" xfId="512"/>
    <cellStyle name="Heading 2 5" xfId="513"/>
    <cellStyle name="Heading 2 6" xfId="514"/>
    <cellStyle name="Heading 2 7" xfId="515"/>
    <cellStyle name="Heading 2 8" xfId="516"/>
    <cellStyle name="Heading 2_ejercicio P0 2012, por linea" xfId="517"/>
    <cellStyle name="Hipervínculo 16" xfId="518"/>
    <cellStyle name="Incorrecto 2" xfId="519"/>
    <cellStyle name="Incorrecto 2 2" xfId="520"/>
    <cellStyle name="Incorrecto 3" xfId="521"/>
    <cellStyle name="Incorrecto 4" xfId="522"/>
    <cellStyle name="Incorrecto 5" xfId="523"/>
    <cellStyle name="Incorrecto 6" xfId="524"/>
    <cellStyle name="Incorrecto 7" xfId="525"/>
    <cellStyle name="Incorrecto 8" xfId="526"/>
    <cellStyle name="Incorrecto 9" xfId="527"/>
    <cellStyle name="Millares [0] 2" xfId="528"/>
    <cellStyle name="Millares [0] 3" xfId="529"/>
    <cellStyle name="Millares [0] 3 2" xfId="954"/>
    <cellStyle name="Millares [0] 4" xfId="530"/>
    <cellStyle name="Millares [0] 4 2" xfId="955"/>
    <cellStyle name="Millares 10" xfId="531"/>
    <cellStyle name="Millares 11" xfId="532"/>
    <cellStyle name="Millares 11 2" xfId="533"/>
    <cellStyle name="Millares 12" xfId="534"/>
    <cellStyle name="Millares 13" xfId="535"/>
    <cellStyle name="Millares 14" xfId="536"/>
    <cellStyle name="Millares 15" xfId="537"/>
    <cellStyle name="Millares 15 2" xfId="956"/>
    <cellStyle name="Millares 16" xfId="538"/>
    <cellStyle name="Millares 16 2" xfId="957"/>
    <cellStyle name="Millares 17" xfId="539"/>
    <cellStyle name="Millares 2" xfId="540"/>
    <cellStyle name="Millares 3" xfId="541"/>
    <cellStyle name="Millares 4" xfId="542"/>
    <cellStyle name="Millares 5" xfId="543"/>
    <cellStyle name="Millares 5 2" xfId="958"/>
    <cellStyle name="Millares 6" xfId="544"/>
    <cellStyle name="Millares 7" xfId="545"/>
    <cellStyle name="Millares 8" xfId="546"/>
    <cellStyle name="Millares 9" xfId="547"/>
    <cellStyle name="MODELO-1" xfId="548"/>
    <cellStyle name="Moneda 2" xfId="549"/>
    <cellStyle name="Moneda0" xfId="550"/>
    <cellStyle name="Moneda0 2" xfId="551"/>
    <cellStyle name="Moneda0 3" xfId="552"/>
    <cellStyle name="Moneda0 4" xfId="553"/>
    <cellStyle name="Moneda0 5" xfId="554"/>
    <cellStyle name="Moneda0 6" xfId="555"/>
    <cellStyle name="Moneda0 7" xfId="556"/>
    <cellStyle name="Moneda0 8" xfId="557"/>
    <cellStyle name="Moneda0 9" xfId="558"/>
    <cellStyle name="Moneta - Estilo1" xfId="559"/>
    <cellStyle name="Monetario" xfId="560"/>
    <cellStyle name="Monetario 10" xfId="561"/>
    <cellStyle name="Monetario 11" xfId="959"/>
    <cellStyle name="Monetario 2" xfId="562"/>
    <cellStyle name="Monetario 2 2" xfId="563"/>
    <cellStyle name="Monetario 3" xfId="564"/>
    <cellStyle name="Monetario 3 2" xfId="565"/>
    <cellStyle name="Monetario 4" xfId="566"/>
    <cellStyle name="Monetario 5" xfId="567"/>
    <cellStyle name="Monetario 6" xfId="568"/>
    <cellStyle name="Monetario 7" xfId="569"/>
    <cellStyle name="Monetario 8" xfId="570"/>
    <cellStyle name="Monetario 9" xfId="571"/>
    <cellStyle name="Monetario_P0 2012 integrado 03 octubre" xfId="572"/>
    <cellStyle name="Monetario0" xfId="573"/>
    <cellStyle name="Monetario0 10" xfId="574"/>
    <cellStyle name="Monetario0 11" xfId="960"/>
    <cellStyle name="Monetario0 2" xfId="575"/>
    <cellStyle name="Monetario0 2 2" xfId="576"/>
    <cellStyle name="Monetario0 3" xfId="577"/>
    <cellStyle name="Monetario0 3 2" xfId="578"/>
    <cellStyle name="Monetario0 4" xfId="579"/>
    <cellStyle name="Monetario0 5" xfId="580"/>
    <cellStyle name="Monetario0 6" xfId="581"/>
    <cellStyle name="Monetario0 7" xfId="582"/>
    <cellStyle name="Monetario0 8" xfId="583"/>
    <cellStyle name="Monetario0 9" xfId="584"/>
    <cellStyle name="Monetario0_P0 2012 integrado 03 octubre" xfId="585"/>
    <cellStyle name="Neutral 2" xfId="586"/>
    <cellStyle name="Neutral 2 2" xfId="587"/>
    <cellStyle name="Neutral 3" xfId="588"/>
    <cellStyle name="Neutral 4" xfId="589"/>
    <cellStyle name="Neutral 5" xfId="590"/>
    <cellStyle name="Neutral 6" xfId="591"/>
    <cellStyle name="Neutral 7" xfId="592"/>
    <cellStyle name="Neutral 8" xfId="593"/>
    <cellStyle name="Neutral 9" xfId="594"/>
    <cellStyle name="No-definido" xfId="595"/>
    <cellStyle name="No-definido 2" xfId="596"/>
    <cellStyle name="No-definido 3" xfId="597"/>
    <cellStyle name="No-definido 4" xfId="598"/>
    <cellStyle name="No-definido 5" xfId="599"/>
    <cellStyle name="No-definido 6" xfId="600"/>
    <cellStyle name="No-definido 7" xfId="601"/>
    <cellStyle name="No-definido 8" xfId="602"/>
    <cellStyle name="No-definido_ejercicio P0 2012, por linea" xfId="603"/>
    <cellStyle name="Normal" xfId="0" builtinId="0"/>
    <cellStyle name="Normal - Estilo1" xfId="604"/>
    <cellStyle name="Normal - Estilo2" xfId="605"/>
    <cellStyle name="Normal - Estilo3" xfId="606"/>
    <cellStyle name="Normal - Estilo4" xfId="607"/>
    <cellStyle name="Normal - Estilo5" xfId="608"/>
    <cellStyle name="Normal - Estilo6" xfId="609"/>
    <cellStyle name="Normal - Estilo7" xfId="610"/>
    <cellStyle name="Normal - Estilo8" xfId="611"/>
    <cellStyle name="Normal - Modelo1" xfId="612"/>
    <cellStyle name="Normal - Modelo2" xfId="613"/>
    <cellStyle name="Normal - Modelo3" xfId="614"/>
    <cellStyle name="Normal - Modelo4" xfId="615"/>
    <cellStyle name="Normal - Modelo5" xfId="616"/>
    <cellStyle name="Normal - Modelo6" xfId="617"/>
    <cellStyle name="Normal - Modelo7" xfId="618"/>
    <cellStyle name="Normal - Modelo8" xfId="619"/>
    <cellStyle name="Normal 10" xfId="1"/>
    <cellStyle name="Normal 10 2" xfId="620"/>
    <cellStyle name="Normal 11" xfId="890"/>
    <cellStyle name="Normal 11 2" xfId="621"/>
    <cellStyle name="Normal 12" xfId="941"/>
    <cellStyle name="Normal 12 2" xfId="622"/>
    <cellStyle name="Normal 13" xfId="921"/>
    <cellStyle name="Normal 13 2" xfId="623"/>
    <cellStyle name="Normal 14" xfId="943"/>
    <cellStyle name="Normal 15" xfId="945"/>
    <cellStyle name="Normal 16" xfId="946"/>
    <cellStyle name="Normal 17" xfId="624"/>
    <cellStyle name="Normal 18" xfId="625"/>
    <cellStyle name="Normal 19" xfId="626"/>
    <cellStyle name="Normal 2" xfId="627"/>
    <cellStyle name="Normal 2 2" xfId="628"/>
    <cellStyle name="Normal 2 2 2" xfId="629"/>
    <cellStyle name="Normal 2_05 Mayo_local" xfId="630"/>
    <cellStyle name="Normal 20" xfId="631"/>
    <cellStyle name="Normal 21" xfId="632"/>
    <cellStyle name="Normal 22" xfId="633"/>
    <cellStyle name="Normal 23" xfId="634"/>
    <cellStyle name="Normal 24" xfId="635"/>
    <cellStyle name="Normal 25" xfId="636"/>
    <cellStyle name="Normal 26" xfId="637"/>
    <cellStyle name="Normal 27" xfId="638"/>
    <cellStyle name="Normal 28" xfId="639"/>
    <cellStyle name="Normal 29" xfId="640"/>
    <cellStyle name="Normal 3" xfId="641"/>
    <cellStyle name="Normal 3 2" xfId="642"/>
    <cellStyle name="Normal 3 2 2" xfId="643"/>
    <cellStyle name="Normal 3 3" xfId="644"/>
    <cellStyle name="Normal 3_PEE" xfId="645"/>
    <cellStyle name="Normal 30" xfId="646"/>
    <cellStyle name="Normal 31" xfId="647"/>
    <cellStyle name="Normal 32" xfId="648"/>
    <cellStyle name="Normal 33" xfId="649"/>
    <cellStyle name="Normal 34" xfId="650"/>
    <cellStyle name="Normal 35" xfId="651"/>
    <cellStyle name="Normal 36" xfId="652"/>
    <cellStyle name="Normal 37" xfId="653"/>
    <cellStyle name="Normal 38" xfId="654"/>
    <cellStyle name="Normal 39" xfId="655"/>
    <cellStyle name="Normal 4" xfId="656"/>
    <cellStyle name="Normal 4 2" xfId="657"/>
    <cellStyle name="Normal 4 2 2" xfId="658"/>
    <cellStyle name="Normal 4 3" xfId="659"/>
    <cellStyle name="Normal 40" xfId="660"/>
    <cellStyle name="Normal 41" xfId="661"/>
    <cellStyle name="Normal 42" xfId="662"/>
    <cellStyle name="Normal 43" xfId="663"/>
    <cellStyle name="Normal 44" xfId="664"/>
    <cellStyle name="Normal 45" xfId="665"/>
    <cellStyle name="Normal 46" xfId="666"/>
    <cellStyle name="Normal 47" xfId="667"/>
    <cellStyle name="Normal 48" xfId="668"/>
    <cellStyle name="Normal 49" xfId="669"/>
    <cellStyle name="Normal 5" xfId="670"/>
    <cellStyle name="Normal 5 2" xfId="671"/>
    <cellStyle name="Normal 50" xfId="672"/>
    <cellStyle name="Normal 51" xfId="673"/>
    <cellStyle name="Normal 52" xfId="674"/>
    <cellStyle name="Normal 53" xfId="675"/>
    <cellStyle name="Normal 54" xfId="676"/>
    <cellStyle name="Normal 55" xfId="677"/>
    <cellStyle name="Normal 56" xfId="678"/>
    <cellStyle name="Normal 57" xfId="679"/>
    <cellStyle name="Normal 58" xfId="680"/>
    <cellStyle name="Normal 59" xfId="681"/>
    <cellStyle name="Normal 6" xfId="682"/>
    <cellStyle name="Normal 6 2" xfId="683"/>
    <cellStyle name="Normal 6 3" xfId="684"/>
    <cellStyle name="Normal 60" xfId="685"/>
    <cellStyle name="Normal 61" xfId="686"/>
    <cellStyle name="Normal 62" xfId="687"/>
    <cellStyle name="Normal 63" xfId="688"/>
    <cellStyle name="Normal 64" xfId="947"/>
    <cellStyle name="Normal 65" xfId="948"/>
    <cellStyle name="Normal 66" xfId="949"/>
    <cellStyle name="Normal 67" xfId="973"/>
    <cellStyle name="Normal 68" xfId="974"/>
    <cellStyle name="Normal 69" xfId="953"/>
    <cellStyle name="Normal 7" xfId="689"/>
    <cellStyle name="Normal 7 2" xfId="690"/>
    <cellStyle name="Normal 70" xfId="975"/>
    <cellStyle name="Normal 71" xfId="976"/>
    <cellStyle name="Normal 72" xfId="977"/>
    <cellStyle name="Normal 73" xfId="978"/>
    <cellStyle name="Normal 74" xfId="979"/>
    <cellStyle name="Normal 75" xfId="980"/>
    <cellStyle name="Normal 76" xfId="981"/>
    <cellStyle name="Normal 77" xfId="982"/>
    <cellStyle name="Normal 8" xfId="691"/>
    <cellStyle name="Normal 8 2" xfId="692"/>
    <cellStyle name="Normal 9" xfId="693"/>
    <cellStyle name="Normal 9 2" xfId="694"/>
    <cellStyle name="Normal 9 3" xfId="695"/>
    <cellStyle name="Notas 10" xfId="696"/>
    <cellStyle name="Notas 10 2" xfId="920"/>
    <cellStyle name="Notas 10 2 2" xfId="1014"/>
    <cellStyle name="Notas 10 2 2 2" xfId="1234"/>
    <cellStyle name="Notas 10 2 2 2 2" xfId="1947"/>
    <cellStyle name="Notas 10 2 2 2 3" xfId="2562"/>
    <cellStyle name="Notas 10 2 2 3" xfId="1383"/>
    <cellStyle name="Notas 10 2 2 3 2" xfId="2096"/>
    <cellStyle name="Notas 10 2 2 3 3" xfId="2711"/>
    <cellStyle name="Notas 10 2 2 4" xfId="1727"/>
    <cellStyle name="Notas 10 2 2 5" xfId="2342"/>
    <cellStyle name="Notas 10 2 3" xfId="1171"/>
    <cellStyle name="Notas 10 2 3 2" xfId="1884"/>
    <cellStyle name="Notas 10 2 3 3" xfId="2499"/>
    <cellStyle name="Notas 10 2 4" xfId="1446"/>
    <cellStyle name="Notas 10 2 4 2" xfId="2159"/>
    <cellStyle name="Notas 10 2 4 3" xfId="2774"/>
    <cellStyle name="Notas 10 2 5" xfId="1664"/>
    <cellStyle name="Notas 10 2 6" xfId="2276"/>
    <cellStyle name="Notas 10 3" xfId="961"/>
    <cellStyle name="Notas 10 3 2" xfId="994"/>
    <cellStyle name="Notas 10 3 2 2" xfId="1214"/>
    <cellStyle name="Notas 10 3 2 2 2" xfId="1927"/>
    <cellStyle name="Notas 10 3 2 2 3" xfId="2542"/>
    <cellStyle name="Notas 10 3 2 3" xfId="1403"/>
    <cellStyle name="Notas 10 3 2 3 2" xfId="2116"/>
    <cellStyle name="Notas 10 3 2 3 3" xfId="2731"/>
    <cellStyle name="Notas 10 3 2 4" xfId="1707"/>
    <cellStyle name="Notas 10 3 2 5" xfId="2322"/>
    <cellStyle name="Notas 10 3 3" xfId="1191"/>
    <cellStyle name="Notas 10 3 3 2" xfId="1904"/>
    <cellStyle name="Notas 10 3 3 3" xfId="2519"/>
    <cellStyle name="Notas 10 3 4" xfId="1426"/>
    <cellStyle name="Notas 10 3 4 2" xfId="2139"/>
    <cellStyle name="Notas 10 3 4 3" xfId="2754"/>
    <cellStyle name="Notas 10 3 5" xfId="1684"/>
    <cellStyle name="Notas 10 3 6" xfId="2299"/>
    <cellStyle name="Notas 10 4" xfId="1074"/>
    <cellStyle name="Notas 10 4 2" xfId="1294"/>
    <cellStyle name="Notas 10 4 2 2" xfId="2007"/>
    <cellStyle name="Notas 10 4 2 3" xfId="2622"/>
    <cellStyle name="Notas 10 4 3" xfId="1323"/>
    <cellStyle name="Notas 10 4 3 2" xfId="2036"/>
    <cellStyle name="Notas 10 4 3 3" xfId="2651"/>
    <cellStyle name="Notas 10 4 4" xfId="1787"/>
    <cellStyle name="Notas 10 4 5" xfId="2402"/>
    <cellStyle name="Notas 10 5" xfId="1111"/>
    <cellStyle name="Notas 10 5 2" xfId="1824"/>
    <cellStyle name="Notas 10 5 3" xfId="2439"/>
    <cellStyle name="Notas 10 6" xfId="1504"/>
    <cellStyle name="Notas 10 6 2" xfId="2217"/>
    <cellStyle name="Notas 10 6 3" xfId="2832"/>
    <cellStyle name="Notas 10 7" xfId="1604"/>
    <cellStyle name="Notas 10 8" xfId="1567"/>
    <cellStyle name="Notas 2" xfId="697"/>
    <cellStyle name="Notas 2 10" xfId="1566"/>
    <cellStyle name="Notas 2 2" xfId="698"/>
    <cellStyle name="Notas 2 2 2" xfId="918"/>
    <cellStyle name="Notas 2 2 2 2" xfId="1016"/>
    <cellStyle name="Notas 2 2 2 2 2" xfId="1236"/>
    <cellStyle name="Notas 2 2 2 2 2 2" xfId="1949"/>
    <cellStyle name="Notas 2 2 2 2 2 3" xfId="2564"/>
    <cellStyle name="Notas 2 2 2 2 3" xfId="1381"/>
    <cellStyle name="Notas 2 2 2 2 3 2" xfId="2094"/>
    <cellStyle name="Notas 2 2 2 2 3 3" xfId="2709"/>
    <cellStyle name="Notas 2 2 2 2 4" xfId="1729"/>
    <cellStyle name="Notas 2 2 2 2 5" xfId="2344"/>
    <cellStyle name="Notas 2 2 2 3" xfId="1169"/>
    <cellStyle name="Notas 2 2 2 3 2" xfId="1882"/>
    <cellStyle name="Notas 2 2 2 3 3" xfId="2497"/>
    <cellStyle name="Notas 2 2 2 4" xfId="1448"/>
    <cellStyle name="Notas 2 2 2 4 2" xfId="2161"/>
    <cellStyle name="Notas 2 2 2 4 3" xfId="2776"/>
    <cellStyle name="Notas 2 2 2 5" xfId="1662"/>
    <cellStyle name="Notas 2 2 2 6" xfId="2274"/>
    <cellStyle name="Notas 2 2 3" xfId="963"/>
    <cellStyle name="Notas 2 2 3 2" xfId="992"/>
    <cellStyle name="Notas 2 2 3 2 2" xfId="1212"/>
    <cellStyle name="Notas 2 2 3 2 2 2" xfId="1925"/>
    <cellStyle name="Notas 2 2 3 2 2 3" xfId="2540"/>
    <cellStyle name="Notas 2 2 3 2 3" xfId="1405"/>
    <cellStyle name="Notas 2 2 3 2 3 2" xfId="2118"/>
    <cellStyle name="Notas 2 2 3 2 3 3" xfId="2733"/>
    <cellStyle name="Notas 2 2 3 2 4" xfId="1705"/>
    <cellStyle name="Notas 2 2 3 2 5" xfId="2320"/>
    <cellStyle name="Notas 2 2 3 3" xfId="1193"/>
    <cellStyle name="Notas 2 2 3 3 2" xfId="1906"/>
    <cellStyle name="Notas 2 2 3 3 3" xfId="2521"/>
    <cellStyle name="Notas 2 2 3 4" xfId="1424"/>
    <cellStyle name="Notas 2 2 3 4 2" xfId="2137"/>
    <cellStyle name="Notas 2 2 3 4 3" xfId="2752"/>
    <cellStyle name="Notas 2 2 3 5" xfId="1686"/>
    <cellStyle name="Notas 2 2 3 6" xfId="2301"/>
    <cellStyle name="Notas 2 2 4" xfId="1072"/>
    <cellStyle name="Notas 2 2 4 2" xfId="1292"/>
    <cellStyle name="Notas 2 2 4 2 2" xfId="2005"/>
    <cellStyle name="Notas 2 2 4 2 3" xfId="2620"/>
    <cellStyle name="Notas 2 2 4 3" xfId="1325"/>
    <cellStyle name="Notas 2 2 4 3 2" xfId="2038"/>
    <cellStyle name="Notas 2 2 4 3 3" xfId="2653"/>
    <cellStyle name="Notas 2 2 4 4" xfId="1785"/>
    <cellStyle name="Notas 2 2 4 5" xfId="2400"/>
    <cellStyle name="Notas 2 2 5" xfId="1113"/>
    <cellStyle name="Notas 2 2 5 2" xfId="1826"/>
    <cellStyle name="Notas 2 2 5 3" xfId="2441"/>
    <cellStyle name="Notas 2 2 6" xfId="1502"/>
    <cellStyle name="Notas 2 2 6 2" xfId="2215"/>
    <cellStyle name="Notas 2 2 6 3" xfId="2830"/>
    <cellStyle name="Notas 2 2 7" xfId="1606"/>
    <cellStyle name="Notas 2 2 8" xfId="1565"/>
    <cellStyle name="Notas 2 3" xfId="699"/>
    <cellStyle name="Notas 2 3 2" xfId="917"/>
    <cellStyle name="Notas 2 3 2 2" xfId="1017"/>
    <cellStyle name="Notas 2 3 2 2 2" xfId="1237"/>
    <cellStyle name="Notas 2 3 2 2 2 2" xfId="1950"/>
    <cellStyle name="Notas 2 3 2 2 2 3" xfId="2565"/>
    <cellStyle name="Notas 2 3 2 2 3" xfId="1380"/>
    <cellStyle name="Notas 2 3 2 2 3 2" xfId="2093"/>
    <cellStyle name="Notas 2 3 2 2 3 3" xfId="2708"/>
    <cellStyle name="Notas 2 3 2 2 4" xfId="1730"/>
    <cellStyle name="Notas 2 3 2 2 5" xfId="2345"/>
    <cellStyle name="Notas 2 3 2 3" xfId="1168"/>
    <cellStyle name="Notas 2 3 2 3 2" xfId="1881"/>
    <cellStyle name="Notas 2 3 2 3 3" xfId="2496"/>
    <cellStyle name="Notas 2 3 2 4" xfId="1449"/>
    <cellStyle name="Notas 2 3 2 4 2" xfId="2162"/>
    <cellStyle name="Notas 2 3 2 4 3" xfId="2777"/>
    <cellStyle name="Notas 2 3 2 5" xfId="1661"/>
    <cellStyle name="Notas 2 3 2 6" xfId="2273"/>
    <cellStyle name="Notas 2 3 3" xfId="964"/>
    <cellStyle name="Notas 2 3 3 2" xfId="991"/>
    <cellStyle name="Notas 2 3 3 2 2" xfId="1211"/>
    <cellStyle name="Notas 2 3 3 2 2 2" xfId="1924"/>
    <cellStyle name="Notas 2 3 3 2 2 3" xfId="2539"/>
    <cellStyle name="Notas 2 3 3 2 3" xfId="1406"/>
    <cellStyle name="Notas 2 3 3 2 3 2" xfId="2119"/>
    <cellStyle name="Notas 2 3 3 2 3 3" xfId="2734"/>
    <cellStyle name="Notas 2 3 3 2 4" xfId="1704"/>
    <cellStyle name="Notas 2 3 3 2 5" xfId="2319"/>
    <cellStyle name="Notas 2 3 3 3" xfId="1194"/>
    <cellStyle name="Notas 2 3 3 3 2" xfId="1907"/>
    <cellStyle name="Notas 2 3 3 3 3" xfId="2522"/>
    <cellStyle name="Notas 2 3 3 4" xfId="1423"/>
    <cellStyle name="Notas 2 3 3 4 2" xfId="2136"/>
    <cellStyle name="Notas 2 3 3 4 3" xfId="2751"/>
    <cellStyle name="Notas 2 3 3 5" xfId="1687"/>
    <cellStyle name="Notas 2 3 3 6" xfId="2302"/>
    <cellStyle name="Notas 2 3 4" xfId="1071"/>
    <cellStyle name="Notas 2 3 4 2" xfId="1291"/>
    <cellStyle name="Notas 2 3 4 2 2" xfId="2004"/>
    <cellStyle name="Notas 2 3 4 2 3" xfId="2619"/>
    <cellStyle name="Notas 2 3 4 3" xfId="1326"/>
    <cellStyle name="Notas 2 3 4 3 2" xfId="2039"/>
    <cellStyle name="Notas 2 3 4 3 3" xfId="2654"/>
    <cellStyle name="Notas 2 3 4 4" xfId="1784"/>
    <cellStyle name="Notas 2 3 4 5" xfId="2399"/>
    <cellStyle name="Notas 2 3 5" xfId="1114"/>
    <cellStyle name="Notas 2 3 5 2" xfId="1827"/>
    <cellStyle name="Notas 2 3 5 3" xfId="2442"/>
    <cellStyle name="Notas 2 3 6" xfId="1501"/>
    <cellStyle name="Notas 2 3 6 2" xfId="2214"/>
    <cellStyle name="Notas 2 3 6 3" xfId="2829"/>
    <cellStyle name="Notas 2 3 7" xfId="1607"/>
    <cellStyle name="Notas 2 3 8" xfId="1564"/>
    <cellStyle name="Notas 2 4" xfId="919"/>
    <cellStyle name="Notas 2 4 2" xfId="1015"/>
    <cellStyle name="Notas 2 4 2 2" xfId="1235"/>
    <cellStyle name="Notas 2 4 2 2 2" xfId="1948"/>
    <cellStyle name="Notas 2 4 2 2 3" xfId="2563"/>
    <cellStyle name="Notas 2 4 2 3" xfId="1382"/>
    <cellStyle name="Notas 2 4 2 3 2" xfId="2095"/>
    <cellStyle name="Notas 2 4 2 3 3" xfId="2710"/>
    <cellStyle name="Notas 2 4 2 4" xfId="1728"/>
    <cellStyle name="Notas 2 4 2 5" xfId="2343"/>
    <cellStyle name="Notas 2 4 3" xfId="1170"/>
    <cellStyle name="Notas 2 4 3 2" xfId="1883"/>
    <cellStyle name="Notas 2 4 3 3" xfId="2498"/>
    <cellStyle name="Notas 2 4 4" xfId="1447"/>
    <cellStyle name="Notas 2 4 4 2" xfId="2160"/>
    <cellStyle name="Notas 2 4 4 3" xfId="2775"/>
    <cellStyle name="Notas 2 4 5" xfId="1663"/>
    <cellStyle name="Notas 2 4 6" xfId="2275"/>
    <cellStyle name="Notas 2 5" xfId="962"/>
    <cellStyle name="Notas 2 5 2" xfId="993"/>
    <cellStyle name="Notas 2 5 2 2" xfId="1213"/>
    <cellStyle name="Notas 2 5 2 2 2" xfId="1926"/>
    <cellStyle name="Notas 2 5 2 2 3" xfId="2541"/>
    <cellStyle name="Notas 2 5 2 3" xfId="1404"/>
    <cellStyle name="Notas 2 5 2 3 2" xfId="2117"/>
    <cellStyle name="Notas 2 5 2 3 3" xfId="2732"/>
    <cellStyle name="Notas 2 5 2 4" xfId="1706"/>
    <cellStyle name="Notas 2 5 2 5" xfId="2321"/>
    <cellStyle name="Notas 2 5 3" xfId="1192"/>
    <cellStyle name="Notas 2 5 3 2" xfId="1905"/>
    <cellStyle name="Notas 2 5 3 3" xfId="2520"/>
    <cellStyle name="Notas 2 5 4" xfId="1425"/>
    <cellStyle name="Notas 2 5 4 2" xfId="2138"/>
    <cellStyle name="Notas 2 5 4 3" xfId="2753"/>
    <cellStyle name="Notas 2 5 5" xfId="1685"/>
    <cellStyle name="Notas 2 5 6" xfId="2300"/>
    <cellStyle name="Notas 2 6" xfId="1073"/>
    <cellStyle name="Notas 2 6 2" xfId="1293"/>
    <cellStyle name="Notas 2 6 2 2" xfId="2006"/>
    <cellStyle name="Notas 2 6 2 3" xfId="2621"/>
    <cellStyle name="Notas 2 6 3" xfId="1324"/>
    <cellStyle name="Notas 2 6 3 2" xfId="2037"/>
    <cellStyle name="Notas 2 6 3 3" xfId="2652"/>
    <cellStyle name="Notas 2 6 4" xfId="1786"/>
    <cellStyle name="Notas 2 6 5" xfId="2401"/>
    <cellStyle name="Notas 2 7" xfId="1112"/>
    <cellStyle name="Notas 2 7 2" xfId="1825"/>
    <cellStyle name="Notas 2 7 3" xfId="2440"/>
    <cellStyle name="Notas 2 8" xfId="1503"/>
    <cellStyle name="Notas 2 8 2" xfId="2216"/>
    <cellStyle name="Notas 2 8 3" xfId="2831"/>
    <cellStyle name="Notas 2 9" xfId="1605"/>
    <cellStyle name="Notas 3" xfId="700"/>
    <cellStyle name="Notas 3 2" xfId="916"/>
    <cellStyle name="Notas 3 2 2" xfId="1018"/>
    <cellStyle name="Notas 3 2 2 2" xfId="1238"/>
    <cellStyle name="Notas 3 2 2 2 2" xfId="1951"/>
    <cellStyle name="Notas 3 2 2 2 3" xfId="2566"/>
    <cellStyle name="Notas 3 2 2 3" xfId="1379"/>
    <cellStyle name="Notas 3 2 2 3 2" xfId="2092"/>
    <cellStyle name="Notas 3 2 2 3 3" xfId="2707"/>
    <cellStyle name="Notas 3 2 2 4" xfId="1731"/>
    <cellStyle name="Notas 3 2 2 5" xfId="2346"/>
    <cellStyle name="Notas 3 2 3" xfId="1167"/>
    <cellStyle name="Notas 3 2 3 2" xfId="1880"/>
    <cellStyle name="Notas 3 2 3 3" xfId="2495"/>
    <cellStyle name="Notas 3 2 4" xfId="1450"/>
    <cellStyle name="Notas 3 2 4 2" xfId="2163"/>
    <cellStyle name="Notas 3 2 4 3" xfId="2778"/>
    <cellStyle name="Notas 3 2 5" xfId="1660"/>
    <cellStyle name="Notas 3 2 6" xfId="2272"/>
    <cellStyle name="Notas 3 3" xfId="965"/>
    <cellStyle name="Notas 3 3 2" xfId="990"/>
    <cellStyle name="Notas 3 3 2 2" xfId="1210"/>
    <cellStyle name="Notas 3 3 2 2 2" xfId="1923"/>
    <cellStyle name="Notas 3 3 2 2 3" xfId="2538"/>
    <cellStyle name="Notas 3 3 2 3" xfId="1407"/>
    <cellStyle name="Notas 3 3 2 3 2" xfId="2120"/>
    <cellStyle name="Notas 3 3 2 3 3" xfId="2735"/>
    <cellStyle name="Notas 3 3 2 4" xfId="1703"/>
    <cellStyle name="Notas 3 3 2 5" xfId="2318"/>
    <cellStyle name="Notas 3 3 3" xfId="1195"/>
    <cellStyle name="Notas 3 3 3 2" xfId="1908"/>
    <cellStyle name="Notas 3 3 3 3" xfId="2523"/>
    <cellStyle name="Notas 3 3 4" xfId="1422"/>
    <cellStyle name="Notas 3 3 4 2" xfId="2135"/>
    <cellStyle name="Notas 3 3 4 3" xfId="2750"/>
    <cellStyle name="Notas 3 3 5" xfId="1688"/>
    <cellStyle name="Notas 3 3 6" xfId="2303"/>
    <cellStyle name="Notas 3 4" xfId="1070"/>
    <cellStyle name="Notas 3 4 2" xfId="1290"/>
    <cellStyle name="Notas 3 4 2 2" xfId="2003"/>
    <cellStyle name="Notas 3 4 2 3" xfId="2618"/>
    <cellStyle name="Notas 3 4 3" xfId="1327"/>
    <cellStyle name="Notas 3 4 3 2" xfId="2040"/>
    <cellStyle name="Notas 3 4 3 3" xfId="2655"/>
    <cellStyle name="Notas 3 4 4" xfId="1783"/>
    <cellStyle name="Notas 3 4 5" xfId="2398"/>
    <cellStyle name="Notas 3 5" xfId="1115"/>
    <cellStyle name="Notas 3 5 2" xfId="1828"/>
    <cellStyle name="Notas 3 5 3" xfId="2443"/>
    <cellStyle name="Notas 3 6" xfId="1500"/>
    <cellStyle name="Notas 3 6 2" xfId="2213"/>
    <cellStyle name="Notas 3 6 3" xfId="2828"/>
    <cellStyle name="Notas 3 7" xfId="1608"/>
    <cellStyle name="Notas 3 8" xfId="1563"/>
    <cellStyle name="Notas 4" xfId="701"/>
    <cellStyle name="Notas 4 2" xfId="915"/>
    <cellStyle name="Notas 4 2 2" xfId="1019"/>
    <cellStyle name="Notas 4 2 2 2" xfId="1239"/>
    <cellStyle name="Notas 4 2 2 2 2" xfId="1952"/>
    <cellStyle name="Notas 4 2 2 2 3" xfId="2567"/>
    <cellStyle name="Notas 4 2 2 3" xfId="1378"/>
    <cellStyle name="Notas 4 2 2 3 2" xfId="2091"/>
    <cellStyle name="Notas 4 2 2 3 3" xfId="2706"/>
    <cellStyle name="Notas 4 2 2 4" xfId="1732"/>
    <cellStyle name="Notas 4 2 2 5" xfId="2347"/>
    <cellStyle name="Notas 4 2 3" xfId="1166"/>
    <cellStyle name="Notas 4 2 3 2" xfId="1879"/>
    <cellStyle name="Notas 4 2 3 3" xfId="2494"/>
    <cellStyle name="Notas 4 2 4" xfId="1451"/>
    <cellStyle name="Notas 4 2 4 2" xfId="2164"/>
    <cellStyle name="Notas 4 2 4 3" xfId="2779"/>
    <cellStyle name="Notas 4 2 5" xfId="1659"/>
    <cellStyle name="Notas 4 2 6" xfId="2271"/>
    <cellStyle name="Notas 4 3" xfId="966"/>
    <cellStyle name="Notas 4 3 2" xfId="989"/>
    <cellStyle name="Notas 4 3 2 2" xfId="1209"/>
    <cellStyle name="Notas 4 3 2 2 2" xfId="1922"/>
    <cellStyle name="Notas 4 3 2 2 3" xfId="2537"/>
    <cellStyle name="Notas 4 3 2 3" xfId="1408"/>
    <cellStyle name="Notas 4 3 2 3 2" xfId="2121"/>
    <cellStyle name="Notas 4 3 2 3 3" xfId="2736"/>
    <cellStyle name="Notas 4 3 2 4" xfId="1702"/>
    <cellStyle name="Notas 4 3 2 5" xfId="2317"/>
    <cellStyle name="Notas 4 3 3" xfId="1196"/>
    <cellStyle name="Notas 4 3 3 2" xfId="1909"/>
    <cellStyle name="Notas 4 3 3 3" xfId="2524"/>
    <cellStyle name="Notas 4 3 4" xfId="1421"/>
    <cellStyle name="Notas 4 3 4 2" xfId="2134"/>
    <cellStyle name="Notas 4 3 4 3" xfId="2749"/>
    <cellStyle name="Notas 4 3 5" xfId="1689"/>
    <cellStyle name="Notas 4 3 6" xfId="2304"/>
    <cellStyle name="Notas 4 4" xfId="1069"/>
    <cellStyle name="Notas 4 4 2" xfId="1289"/>
    <cellStyle name="Notas 4 4 2 2" xfId="2002"/>
    <cellStyle name="Notas 4 4 2 3" xfId="2617"/>
    <cellStyle name="Notas 4 4 3" xfId="1328"/>
    <cellStyle name="Notas 4 4 3 2" xfId="2041"/>
    <cellStyle name="Notas 4 4 3 3" xfId="2656"/>
    <cellStyle name="Notas 4 4 4" xfId="1782"/>
    <cellStyle name="Notas 4 4 5" xfId="2397"/>
    <cellStyle name="Notas 4 5" xfId="1116"/>
    <cellStyle name="Notas 4 5 2" xfId="1829"/>
    <cellStyle name="Notas 4 5 3" xfId="2444"/>
    <cellStyle name="Notas 4 6" xfId="1499"/>
    <cellStyle name="Notas 4 6 2" xfId="2212"/>
    <cellStyle name="Notas 4 6 3" xfId="2827"/>
    <cellStyle name="Notas 4 7" xfId="1609"/>
    <cellStyle name="Notas 4 8" xfId="1562"/>
    <cellStyle name="Notas 5" xfId="702"/>
    <cellStyle name="Notas 5 2" xfId="914"/>
    <cellStyle name="Notas 5 2 2" xfId="1020"/>
    <cellStyle name="Notas 5 2 2 2" xfId="1240"/>
    <cellStyle name="Notas 5 2 2 2 2" xfId="1953"/>
    <cellStyle name="Notas 5 2 2 2 3" xfId="2568"/>
    <cellStyle name="Notas 5 2 2 3" xfId="1377"/>
    <cellStyle name="Notas 5 2 2 3 2" xfId="2090"/>
    <cellStyle name="Notas 5 2 2 3 3" xfId="2705"/>
    <cellStyle name="Notas 5 2 2 4" xfId="1733"/>
    <cellStyle name="Notas 5 2 2 5" xfId="2348"/>
    <cellStyle name="Notas 5 2 3" xfId="1165"/>
    <cellStyle name="Notas 5 2 3 2" xfId="1878"/>
    <cellStyle name="Notas 5 2 3 3" xfId="2493"/>
    <cellStyle name="Notas 5 2 4" xfId="1452"/>
    <cellStyle name="Notas 5 2 4 2" xfId="2165"/>
    <cellStyle name="Notas 5 2 4 3" xfId="2780"/>
    <cellStyle name="Notas 5 2 5" xfId="1658"/>
    <cellStyle name="Notas 5 2 6" xfId="2270"/>
    <cellStyle name="Notas 5 3" xfId="967"/>
    <cellStyle name="Notas 5 3 2" xfId="988"/>
    <cellStyle name="Notas 5 3 2 2" xfId="1208"/>
    <cellStyle name="Notas 5 3 2 2 2" xfId="1921"/>
    <cellStyle name="Notas 5 3 2 2 3" xfId="2536"/>
    <cellStyle name="Notas 5 3 2 3" xfId="1409"/>
    <cellStyle name="Notas 5 3 2 3 2" xfId="2122"/>
    <cellStyle name="Notas 5 3 2 3 3" xfId="2737"/>
    <cellStyle name="Notas 5 3 2 4" xfId="1701"/>
    <cellStyle name="Notas 5 3 2 5" xfId="2316"/>
    <cellStyle name="Notas 5 3 3" xfId="1197"/>
    <cellStyle name="Notas 5 3 3 2" xfId="1910"/>
    <cellStyle name="Notas 5 3 3 3" xfId="2525"/>
    <cellStyle name="Notas 5 3 4" xfId="1420"/>
    <cellStyle name="Notas 5 3 4 2" xfId="2133"/>
    <cellStyle name="Notas 5 3 4 3" xfId="2748"/>
    <cellStyle name="Notas 5 3 5" xfId="1690"/>
    <cellStyle name="Notas 5 3 6" xfId="2305"/>
    <cellStyle name="Notas 5 4" xfId="1068"/>
    <cellStyle name="Notas 5 4 2" xfId="1288"/>
    <cellStyle name="Notas 5 4 2 2" xfId="2001"/>
    <cellStyle name="Notas 5 4 2 3" xfId="2616"/>
    <cellStyle name="Notas 5 4 3" xfId="1329"/>
    <cellStyle name="Notas 5 4 3 2" xfId="2042"/>
    <cellStyle name="Notas 5 4 3 3" xfId="2657"/>
    <cellStyle name="Notas 5 4 4" xfId="1781"/>
    <cellStyle name="Notas 5 4 5" xfId="2396"/>
    <cellStyle name="Notas 5 5" xfId="1117"/>
    <cellStyle name="Notas 5 5 2" xfId="1830"/>
    <cellStyle name="Notas 5 5 3" xfId="2445"/>
    <cellStyle name="Notas 5 6" xfId="1498"/>
    <cellStyle name="Notas 5 6 2" xfId="2211"/>
    <cellStyle name="Notas 5 6 3" xfId="2826"/>
    <cellStyle name="Notas 5 7" xfId="1610"/>
    <cellStyle name="Notas 5 8" xfId="1561"/>
    <cellStyle name="Notas 6" xfId="703"/>
    <cellStyle name="Notas 6 2" xfId="913"/>
    <cellStyle name="Notas 6 2 2" xfId="1021"/>
    <cellStyle name="Notas 6 2 2 2" xfId="1241"/>
    <cellStyle name="Notas 6 2 2 2 2" xfId="1954"/>
    <cellStyle name="Notas 6 2 2 2 3" xfId="2569"/>
    <cellStyle name="Notas 6 2 2 3" xfId="1376"/>
    <cellStyle name="Notas 6 2 2 3 2" xfId="2089"/>
    <cellStyle name="Notas 6 2 2 3 3" xfId="2704"/>
    <cellStyle name="Notas 6 2 2 4" xfId="1734"/>
    <cellStyle name="Notas 6 2 2 5" xfId="2349"/>
    <cellStyle name="Notas 6 2 3" xfId="1164"/>
    <cellStyle name="Notas 6 2 3 2" xfId="1877"/>
    <cellStyle name="Notas 6 2 3 3" xfId="2492"/>
    <cellStyle name="Notas 6 2 4" xfId="1453"/>
    <cellStyle name="Notas 6 2 4 2" xfId="2166"/>
    <cellStyle name="Notas 6 2 4 3" xfId="2781"/>
    <cellStyle name="Notas 6 2 5" xfId="1657"/>
    <cellStyle name="Notas 6 2 6" xfId="2269"/>
    <cellStyle name="Notas 6 3" xfId="968"/>
    <cellStyle name="Notas 6 3 2" xfId="987"/>
    <cellStyle name="Notas 6 3 2 2" xfId="1207"/>
    <cellStyle name="Notas 6 3 2 2 2" xfId="1920"/>
    <cellStyle name="Notas 6 3 2 2 3" xfId="2535"/>
    <cellStyle name="Notas 6 3 2 3" xfId="1410"/>
    <cellStyle name="Notas 6 3 2 3 2" xfId="2123"/>
    <cellStyle name="Notas 6 3 2 3 3" xfId="2738"/>
    <cellStyle name="Notas 6 3 2 4" xfId="1700"/>
    <cellStyle name="Notas 6 3 2 5" xfId="2315"/>
    <cellStyle name="Notas 6 3 3" xfId="1198"/>
    <cellStyle name="Notas 6 3 3 2" xfId="1911"/>
    <cellStyle name="Notas 6 3 3 3" xfId="2526"/>
    <cellStyle name="Notas 6 3 4" xfId="1419"/>
    <cellStyle name="Notas 6 3 4 2" xfId="2132"/>
    <cellStyle name="Notas 6 3 4 3" xfId="2747"/>
    <cellStyle name="Notas 6 3 5" xfId="1691"/>
    <cellStyle name="Notas 6 3 6" xfId="2306"/>
    <cellStyle name="Notas 6 4" xfId="1067"/>
    <cellStyle name="Notas 6 4 2" xfId="1287"/>
    <cellStyle name="Notas 6 4 2 2" xfId="2000"/>
    <cellStyle name="Notas 6 4 2 3" xfId="2615"/>
    <cellStyle name="Notas 6 4 3" xfId="1330"/>
    <cellStyle name="Notas 6 4 3 2" xfId="2043"/>
    <cellStyle name="Notas 6 4 3 3" xfId="2658"/>
    <cellStyle name="Notas 6 4 4" xfId="1780"/>
    <cellStyle name="Notas 6 4 5" xfId="2395"/>
    <cellStyle name="Notas 6 5" xfId="1118"/>
    <cellStyle name="Notas 6 5 2" xfId="1831"/>
    <cellStyle name="Notas 6 5 3" xfId="2446"/>
    <cellStyle name="Notas 6 6" xfId="1497"/>
    <cellStyle name="Notas 6 6 2" xfId="2210"/>
    <cellStyle name="Notas 6 6 3" xfId="2825"/>
    <cellStyle name="Notas 6 7" xfId="1611"/>
    <cellStyle name="Notas 6 8" xfId="1560"/>
    <cellStyle name="Notas 7" xfId="704"/>
    <cellStyle name="Notas 7 2" xfId="912"/>
    <cellStyle name="Notas 7 2 2" xfId="1022"/>
    <cellStyle name="Notas 7 2 2 2" xfId="1242"/>
    <cellStyle name="Notas 7 2 2 2 2" xfId="1955"/>
    <cellStyle name="Notas 7 2 2 2 3" xfId="2570"/>
    <cellStyle name="Notas 7 2 2 3" xfId="1375"/>
    <cellStyle name="Notas 7 2 2 3 2" xfId="2088"/>
    <cellStyle name="Notas 7 2 2 3 3" xfId="2703"/>
    <cellStyle name="Notas 7 2 2 4" xfId="1735"/>
    <cellStyle name="Notas 7 2 2 5" xfId="2350"/>
    <cellStyle name="Notas 7 2 3" xfId="1163"/>
    <cellStyle name="Notas 7 2 3 2" xfId="1876"/>
    <cellStyle name="Notas 7 2 3 3" xfId="2491"/>
    <cellStyle name="Notas 7 2 4" xfId="1454"/>
    <cellStyle name="Notas 7 2 4 2" xfId="2167"/>
    <cellStyle name="Notas 7 2 4 3" xfId="2782"/>
    <cellStyle name="Notas 7 2 5" xfId="1656"/>
    <cellStyle name="Notas 7 2 6" xfId="2268"/>
    <cellStyle name="Notas 7 3" xfId="969"/>
    <cellStyle name="Notas 7 3 2" xfId="986"/>
    <cellStyle name="Notas 7 3 2 2" xfId="1206"/>
    <cellStyle name="Notas 7 3 2 2 2" xfId="1919"/>
    <cellStyle name="Notas 7 3 2 2 3" xfId="2534"/>
    <cellStyle name="Notas 7 3 2 3" xfId="1411"/>
    <cellStyle name="Notas 7 3 2 3 2" xfId="2124"/>
    <cellStyle name="Notas 7 3 2 3 3" xfId="2739"/>
    <cellStyle name="Notas 7 3 2 4" xfId="1699"/>
    <cellStyle name="Notas 7 3 2 5" xfId="2314"/>
    <cellStyle name="Notas 7 3 3" xfId="1199"/>
    <cellStyle name="Notas 7 3 3 2" xfId="1912"/>
    <cellStyle name="Notas 7 3 3 3" xfId="2527"/>
    <cellStyle name="Notas 7 3 4" xfId="1418"/>
    <cellStyle name="Notas 7 3 4 2" xfId="2131"/>
    <cellStyle name="Notas 7 3 4 3" xfId="2746"/>
    <cellStyle name="Notas 7 3 5" xfId="1692"/>
    <cellStyle name="Notas 7 3 6" xfId="2307"/>
    <cellStyle name="Notas 7 4" xfId="1066"/>
    <cellStyle name="Notas 7 4 2" xfId="1286"/>
    <cellStyle name="Notas 7 4 2 2" xfId="1999"/>
    <cellStyle name="Notas 7 4 2 3" xfId="2614"/>
    <cellStyle name="Notas 7 4 3" xfId="1331"/>
    <cellStyle name="Notas 7 4 3 2" xfId="2044"/>
    <cellStyle name="Notas 7 4 3 3" xfId="2659"/>
    <cellStyle name="Notas 7 4 4" xfId="1779"/>
    <cellStyle name="Notas 7 4 5" xfId="2394"/>
    <cellStyle name="Notas 7 5" xfId="1119"/>
    <cellStyle name="Notas 7 5 2" xfId="1832"/>
    <cellStyle name="Notas 7 5 3" xfId="2447"/>
    <cellStyle name="Notas 7 6" xfId="1496"/>
    <cellStyle name="Notas 7 6 2" xfId="2209"/>
    <cellStyle name="Notas 7 6 3" xfId="2824"/>
    <cellStyle name="Notas 7 7" xfId="1612"/>
    <cellStyle name="Notas 7 8" xfId="1559"/>
    <cellStyle name="Notas 8" xfId="705"/>
    <cellStyle name="Notas 8 2" xfId="911"/>
    <cellStyle name="Notas 8 2 2" xfId="1023"/>
    <cellStyle name="Notas 8 2 2 2" xfId="1243"/>
    <cellStyle name="Notas 8 2 2 2 2" xfId="1956"/>
    <cellStyle name="Notas 8 2 2 2 3" xfId="2571"/>
    <cellStyle name="Notas 8 2 2 3" xfId="1374"/>
    <cellStyle name="Notas 8 2 2 3 2" xfId="2087"/>
    <cellStyle name="Notas 8 2 2 3 3" xfId="2702"/>
    <cellStyle name="Notas 8 2 2 4" xfId="1736"/>
    <cellStyle name="Notas 8 2 2 5" xfId="2351"/>
    <cellStyle name="Notas 8 2 3" xfId="1162"/>
    <cellStyle name="Notas 8 2 3 2" xfId="1875"/>
    <cellStyle name="Notas 8 2 3 3" xfId="2490"/>
    <cellStyle name="Notas 8 2 4" xfId="1455"/>
    <cellStyle name="Notas 8 2 4 2" xfId="2168"/>
    <cellStyle name="Notas 8 2 4 3" xfId="2783"/>
    <cellStyle name="Notas 8 2 5" xfId="1655"/>
    <cellStyle name="Notas 8 2 6" xfId="2267"/>
    <cellStyle name="Notas 8 3" xfId="970"/>
    <cellStyle name="Notas 8 3 2" xfId="985"/>
    <cellStyle name="Notas 8 3 2 2" xfId="1205"/>
    <cellStyle name="Notas 8 3 2 2 2" xfId="1918"/>
    <cellStyle name="Notas 8 3 2 2 3" xfId="2533"/>
    <cellStyle name="Notas 8 3 2 3" xfId="1412"/>
    <cellStyle name="Notas 8 3 2 3 2" xfId="2125"/>
    <cellStyle name="Notas 8 3 2 3 3" xfId="2740"/>
    <cellStyle name="Notas 8 3 2 4" xfId="1698"/>
    <cellStyle name="Notas 8 3 2 5" xfId="2313"/>
    <cellStyle name="Notas 8 3 3" xfId="1200"/>
    <cellStyle name="Notas 8 3 3 2" xfId="1913"/>
    <cellStyle name="Notas 8 3 3 3" xfId="2528"/>
    <cellStyle name="Notas 8 3 4" xfId="1417"/>
    <cellStyle name="Notas 8 3 4 2" xfId="2130"/>
    <cellStyle name="Notas 8 3 4 3" xfId="2745"/>
    <cellStyle name="Notas 8 3 5" xfId="1693"/>
    <cellStyle name="Notas 8 3 6" xfId="2308"/>
    <cellStyle name="Notas 8 4" xfId="1065"/>
    <cellStyle name="Notas 8 4 2" xfId="1285"/>
    <cellStyle name="Notas 8 4 2 2" xfId="1998"/>
    <cellStyle name="Notas 8 4 2 3" xfId="2613"/>
    <cellStyle name="Notas 8 4 3" xfId="1332"/>
    <cellStyle name="Notas 8 4 3 2" xfId="2045"/>
    <cellStyle name="Notas 8 4 3 3" xfId="2660"/>
    <cellStyle name="Notas 8 4 4" xfId="1778"/>
    <cellStyle name="Notas 8 4 5" xfId="2393"/>
    <cellStyle name="Notas 8 5" xfId="1120"/>
    <cellStyle name="Notas 8 5 2" xfId="1833"/>
    <cellStyle name="Notas 8 5 3" xfId="2448"/>
    <cellStyle name="Notas 8 6" xfId="1495"/>
    <cellStyle name="Notas 8 6 2" xfId="2208"/>
    <cellStyle name="Notas 8 6 3" xfId="2823"/>
    <cellStyle name="Notas 8 7" xfId="1613"/>
    <cellStyle name="Notas 8 8" xfId="1558"/>
    <cellStyle name="Notas 9" xfId="706"/>
    <cellStyle name="Percent" xfId="707"/>
    <cellStyle name="Porcen - Estilo2" xfId="708"/>
    <cellStyle name="Porcentaje" xfId="2863" builtinId="5"/>
    <cellStyle name="Porcentaje 10" xfId="709"/>
    <cellStyle name="Porcentaje 2" xfId="710"/>
    <cellStyle name="Porcentaje 2 2" xfId="711"/>
    <cellStyle name="Porcentaje 2 3" xfId="712"/>
    <cellStyle name="Porcentaje 3" xfId="713"/>
    <cellStyle name="Porcentaje 4" xfId="714"/>
    <cellStyle name="Porcentaje 5" xfId="715"/>
    <cellStyle name="Porcentaje 6" xfId="716"/>
    <cellStyle name="Porcentaje 7" xfId="717"/>
    <cellStyle name="Porcentaje 8" xfId="718"/>
    <cellStyle name="Porcentaje 9" xfId="719"/>
    <cellStyle name="Porcentual 10" xfId="720"/>
    <cellStyle name="Porcentual 10 2" xfId="721"/>
    <cellStyle name="Porcentual 11" xfId="722"/>
    <cellStyle name="Porcentual 12" xfId="723"/>
    <cellStyle name="Porcentual 2" xfId="724"/>
    <cellStyle name="Porcentual 2 2" xfId="725"/>
    <cellStyle name="Porcentual 2 2 2" xfId="726"/>
    <cellStyle name="Porcentual 2 3" xfId="727"/>
    <cellStyle name="Porcentual 3" xfId="728"/>
    <cellStyle name="Porcentual 3 2" xfId="729"/>
    <cellStyle name="Porcentual 4" xfId="730"/>
    <cellStyle name="Porcentual 5" xfId="731"/>
    <cellStyle name="Porcentual 6" xfId="732"/>
    <cellStyle name="Porcentual 7" xfId="733"/>
    <cellStyle name="Porcentual 8" xfId="734"/>
    <cellStyle name="Porcentual 9" xfId="735"/>
    <cellStyle name="Punto" xfId="736"/>
    <cellStyle name="Punto 2" xfId="737"/>
    <cellStyle name="Punto 2 2" xfId="738"/>
    <cellStyle name="Punto 3" xfId="739"/>
    <cellStyle name="Punto 3 2" xfId="740"/>
    <cellStyle name="Punto 4" xfId="741"/>
    <cellStyle name="Punto 5" xfId="742"/>
    <cellStyle name="Punto 6" xfId="743"/>
    <cellStyle name="Punto 7" xfId="744"/>
    <cellStyle name="Punto 8" xfId="745"/>
    <cellStyle name="Punto 9" xfId="746"/>
    <cellStyle name="Punto_ejercicio P0 2012, por linea" xfId="747"/>
    <cellStyle name="Punto0" xfId="748"/>
    <cellStyle name="Punto0 - Estilo3" xfId="749"/>
    <cellStyle name="Punto0 - Style1" xfId="750"/>
    <cellStyle name="Punto0 10" xfId="751"/>
    <cellStyle name="Punto0 11" xfId="752"/>
    <cellStyle name="Punto0 12" xfId="753"/>
    <cellStyle name="Punto0 13" xfId="754"/>
    <cellStyle name="Punto0 14" xfId="755"/>
    <cellStyle name="Punto0 15" xfId="756"/>
    <cellStyle name="Punto0 16" xfId="757"/>
    <cellStyle name="Punto0 17" xfId="758"/>
    <cellStyle name="Punto0 18" xfId="759"/>
    <cellStyle name="Punto0 19" xfId="760"/>
    <cellStyle name="Punto0 2" xfId="761"/>
    <cellStyle name="Punto0 2 2" xfId="762"/>
    <cellStyle name="Punto0 20" xfId="763"/>
    <cellStyle name="Punto0 21" xfId="764"/>
    <cellStyle name="Punto0 22" xfId="765"/>
    <cellStyle name="Punto0 23" xfId="766"/>
    <cellStyle name="Punto0 24" xfId="767"/>
    <cellStyle name="Punto0 25" xfId="922"/>
    <cellStyle name="Punto0 3" xfId="768"/>
    <cellStyle name="Punto0 4" xfId="769"/>
    <cellStyle name="Punto0 5" xfId="770"/>
    <cellStyle name="Punto0 6" xfId="771"/>
    <cellStyle name="Punto0 7" xfId="772"/>
    <cellStyle name="Punto0 8" xfId="773"/>
    <cellStyle name="Punto0 9" xfId="774"/>
    <cellStyle name="Punto0_01  Costo MO - AGOSTO 2007 Rev-2 obra(06 SEPT)" xfId="775"/>
    <cellStyle name="Punto1 - Estilo1" xfId="776"/>
    <cellStyle name="RISKbigPercent" xfId="777"/>
    <cellStyle name="RISKblandrEdge" xfId="778"/>
    <cellStyle name="RISKblandrEdge 2" xfId="1557"/>
    <cellStyle name="RISKblCorner" xfId="779"/>
    <cellStyle name="RISKblCorner 2" xfId="952"/>
    <cellStyle name="RISKblCorner 2 2" xfId="2298"/>
    <cellStyle name="RISKblCorner 3" xfId="1556"/>
    <cellStyle name="RISKbottomEdge" xfId="780"/>
    <cellStyle name="RISKbottomEdge 2" xfId="951"/>
    <cellStyle name="RISKbottomEdge 2 2" xfId="2297"/>
    <cellStyle name="RISKbottomEdge 3" xfId="1555"/>
    <cellStyle name="RISKbrCorner" xfId="781"/>
    <cellStyle name="RISKbrCorner 2" xfId="950"/>
    <cellStyle name="RISKbrCorner 2 2" xfId="2296"/>
    <cellStyle name="RISKbrCorner 3" xfId="1554"/>
    <cellStyle name="RISKdarkBoxed" xfId="782"/>
    <cellStyle name="RISKdarkBoxed 2" xfId="910"/>
    <cellStyle name="RISKdarkBoxed 2 2" xfId="1024"/>
    <cellStyle name="RISKdarkBoxed 2 2 2" xfId="1244"/>
    <cellStyle name="RISKdarkBoxed 2 2 2 2" xfId="1957"/>
    <cellStyle name="RISKdarkBoxed 2 2 2 3" xfId="2572"/>
    <cellStyle name="RISKdarkBoxed 2 2 3" xfId="1373"/>
    <cellStyle name="RISKdarkBoxed 2 2 3 2" xfId="2086"/>
    <cellStyle name="RISKdarkBoxed 2 2 3 3" xfId="2701"/>
    <cellStyle name="RISKdarkBoxed 2 2 4" xfId="1737"/>
    <cellStyle name="RISKdarkBoxed 2 2 5" xfId="2352"/>
    <cellStyle name="RISKdarkBoxed 2 3" xfId="1161"/>
    <cellStyle name="RISKdarkBoxed 2 3 2" xfId="1874"/>
    <cellStyle name="RISKdarkBoxed 2 3 3" xfId="2489"/>
    <cellStyle name="RISKdarkBoxed 2 4" xfId="1456"/>
    <cellStyle name="RISKdarkBoxed 2 4 2" xfId="2169"/>
    <cellStyle name="RISKdarkBoxed 2 4 3" xfId="2784"/>
    <cellStyle name="RISKdarkBoxed 2 5" xfId="1654"/>
    <cellStyle name="RISKdarkBoxed 2 6" xfId="2266"/>
    <cellStyle name="RISKdarkBoxed 3" xfId="1064"/>
    <cellStyle name="RISKdarkBoxed 3 2" xfId="1284"/>
    <cellStyle name="RISKdarkBoxed 3 2 2" xfId="1997"/>
    <cellStyle name="RISKdarkBoxed 3 2 3" xfId="2612"/>
    <cellStyle name="RISKdarkBoxed 3 3" xfId="1333"/>
    <cellStyle name="RISKdarkBoxed 3 3 2" xfId="2046"/>
    <cellStyle name="RISKdarkBoxed 3 3 3" xfId="2661"/>
    <cellStyle name="RISKdarkBoxed 3 4" xfId="1777"/>
    <cellStyle name="RISKdarkBoxed 3 5" xfId="2392"/>
    <cellStyle name="RISKdarkBoxed 4" xfId="1121"/>
    <cellStyle name="RISKdarkBoxed 4 2" xfId="1834"/>
    <cellStyle name="RISKdarkBoxed 4 3" xfId="2449"/>
    <cellStyle name="RISKdarkBoxed 5" xfId="1494"/>
    <cellStyle name="RISKdarkBoxed 5 2" xfId="2207"/>
    <cellStyle name="RISKdarkBoxed 5 3" xfId="2822"/>
    <cellStyle name="RISKdarkBoxed 6" xfId="1614"/>
    <cellStyle name="RISKdarkBoxed 7" xfId="1553"/>
    <cellStyle name="RISKdarkShade" xfId="783"/>
    <cellStyle name="RISKdbottomEdge" xfId="784"/>
    <cellStyle name="RISKdrightEdge" xfId="785"/>
    <cellStyle name="RISKdurationTime" xfId="786"/>
    <cellStyle name="RISKinNumber" xfId="787"/>
    <cellStyle name="RISKlandrEdge" xfId="788"/>
    <cellStyle name="RISKlandrEdge 2" xfId="2861"/>
    <cellStyle name="RISKleftEdge" xfId="789"/>
    <cellStyle name="RISKleftEdge 2" xfId="2862"/>
    <cellStyle name="RISKlightBoxed" xfId="790"/>
    <cellStyle name="RISKlightBoxed 2" xfId="909"/>
    <cellStyle name="RISKlightBoxed 2 2" xfId="1025"/>
    <cellStyle name="RISKlightBoxed 2 2 2" xfId="1245"/>
    <cellStyle name="RISKlightBoxed 2 2 2 2" xfId="1958"/>
    <cellStyle name="RISKlightBoxed 2 2 2 3" xfId="2573"/>
    <cellStyle name="RISKlightBoxed 2 2 3" xfId="1372"/>
    <cellStyle name="RISKlightBoxed 2 2 3 2" xfId="2085"/>
    <cellStyle name="RISKlightBoxed 2 2 3 3" xfId="2700"/>
    <cellStyle name="RISKlightBoxed 2 2 4" xfId="1738"/>
    <cellStyle name="RISKlightBoxed 2 2 5" xfId="2353"/>
    <cellStyle name="RISKlightBoxed 2 3" xfId="1160"/>
    <cellStyle name="RISKlightBoxed 2 3 2" xfId="1873"/>
    <cellStyle name="RISKlightBoxed 2 3 3" xfId="2488"/>
    <cellStyle name="RISKlightBoxed 2 4" xfId="1457"/>
    <cellStyle name="RISKlightBoxed 2 4 2" xfId="2170"/>
    <cellStyle name="RISKlightBoxed 2 4 3" xfId="2785"/>
    <cellStyle name="RISKlightBoxed 2 5" xfId="1653"/>
    <cellStyle name="RISKlightBoxed 2 6" xfId="2265"/>
    <cellStyle name="RISKlightBoxed 3" xfId="971"/>
    <cellStyle name="RISKlightBoxed 3 2" xfId="984"/>
    <cellStyle name="RISKlightBoxed 3 2 2" xfId="1204"/>
    <cellStyle name="RISKlightBoxed 3 2 2 2" xfId="1917"/>
    <cellStyle name="RISKlightBoxed 3 2 2 3" xfId="2532"/>
    <cellStyle name="RISKlightBoxed 3 2 3" xfId="1413"/>
    <cellStyle name="RISKlightBoxed 3 2 3 2" xfId="2126"/>
    <cellStyle name="RISKlightBoxed 3 2 3 3" xfId="2741"/>
    <cellStyle name="RISKlightBoxed 3 2 4" xfId="1697"/>
    <cellStyle name="RISKlightBoxed 3 2 5" xfId="2312"/>
    <cellStyle name="RISKlightBoxed 3 3" xfId="1201"/>
    <cellStyle name="RISKlightBoxed 3 3 2" xfId="1914"/>
    <cellStyle name="RISKlightBoxed 3 3 3" xfId="2529"/>
    <cellStyle name="RISKlightBoxed 3 4" xfId="1416"/>
    <cellStyle name="RISKlightBoxed 3 4 2" xfId="2129"/>
    <cellStyle name="RISKlightBoxed 3 4 3" xfId="2744"/>
    <cellStyle name="RISKlightBoxed 3 5" xfId="1694"/>
    <cellStyle name="RISKlightBoxed 3 6" xfId="2309"/>
    <cellStyle name="RISKlightBoxed 4" xfId="1063"/>
    <cellStyle name="RISKlightBoxed 4 2" xfId="1283"/>
    <cellStyle name="RISKlightBoxed 4 2 2" xfId="1996"/>
    <cellStyle name="RISKlightBoxed 4 2 3" xfId="2611"/>
    <cellStyle name="RISKlightBoxed 4 3" xfId="1334"/>
    <cellStyle name="RISKlightBoxed 4 3 2" xfId="2047"/>
    <cellStyle name="RISKlightBoxed 4 3 3" xfId="2662"/>
    <cellStyle name="RISKlightBoxed 4 4" xfId="1776"/>
    <cellStyle name="RISKlightBoxed 4 5" xfId="2391"/>
    <cellStyle name="RISKlightBoxed 5" xfId="1122"/>
    <cellStyle name="RISKlightBoxed 5 2" xfId="1835"/>
    <cellStyle name="RISKlightBoxed 5 3" xfId="2450"/>
    <cellStyle name="RISKlightBoxed 6" xfId="1493"/>
    <cellStyle name="RISKlightBoxed 6 2" xfId="2206"/>
    <cellStyle name="RISKlightBoxed 6 3" xfId="2821"/>
    <cellStyle name="RISKlightBoxed 7" xfId="1615"/>
    <cellStyle name="RISKlightBoxed 8" xfId="1552"/>
    <cellStyle name="RISKltandbEdge" xfId="791"/>
    <cellStyle name="RISKltandbEdge 2" xfId="908"/>
    <cellStyle name="RISKltandbEdge 2 2" xfId="1026"/>
    <cellStyle name="RISKltandbEdge 2 2 2" xfId="1246"/>
    <cellStyle name="RISKltandbEdge 2 2 2 2" xfId="1959"/>
    <cellStyle name="RISKltandbEdge 2 2 2 3" xfId="2574"/>
    <cellStyle name="RISKltandbEdge 2 2 3" xfId="1371"/>
    <cellStyle name="RISKltandbEdge 2 2 3 2" xfId="2084"/>
    <cellStyle name="RISKltandbEdge 2 2 3 3" xfId="2699"/>
    <cellStyle name="RISKltandbEdge 2 2 4" xfId="1739"/>
    <cellStyle name="RISKltandbEdge 2 2 5" xfId="2354"/>
    <cellStyle name="RISKltandbEdge 2 3" xfId="1159"/>
    <cellStyle name="RISKltandbEdge 2 3 2" xfId="1872"/>
    <cellStyle name="RISKltandbEdge 2 3 3" xfId="2487"/>
    <cellStyle name="RISKltandbEdge 2 4" xfId="1458"/>
    <cellStyle name="RISKltandbEdge 2 4 2" xfId="2171"/>
    <cellStyle name="RISKltandbEdge 2 4 3" xfId="2786"/>
    <cellStyle name="RISKltandbEdge 2 5" xfId="1652"/>
    <cellStyle name="RISKltandbEdge 2 6" xfId="2264"/>
    <cellStyle name="RISKltandbEdge 3" xfId="1062"/>
    <cellStyle name="RISKltandbEdge 3 2" xfId="1282"/>
    <cellStyle name="RISKltandbEdge 3 2 2" xfId="1995"/>
    <cellStyle name="RISKltandbEdge 3 2 3" xfId="2610"/>
    <cellStyle name="RISKltandbEdge 3 3" xfId="1335"/>
    <cellStyle name="RISKltandbEdge 3 3 2" xfId="2048"/>
    <cellStyle name="RISKltandbEdge 3 3 3" xfId="2663"/>
    <cellStyle name="RISKltandbEdge 3 4" xfId="1775"/>
    <cellStyle name="RISKltandbEdge 3 5" xfId="2390"/>
    <cellStyle name="RISKltandbEdge 4" xfId="1123"/>
    <cellStyle name="RISKltandbEdge 4 2" xfId="1836"/>
    <cellStyle name="RISKltandbEdge 4 3" xfId="2451"/>
    <cellStyle name="RISKltandbEdge 5" xfId="1492"/>
    <cellStyle name="RISKltandbEdge 5 2" xfId="2205"/>
    <cellStyle name="RISKltandbEdge 5 3" xfId="2820"/>
    <cellStyle name="RISKltandbEdge 6" xfId="1616"/>
    <cellStyle name="RISKltandbEdge 7" xfId="1551"/>
    <cellStyle name="RISKnormBoxed" xfId="792"/>
    <cellStyle name="RISKnormBoxed 2" xfId="907"/>
    <cellStyle name="RISKnormBoxed 2 2" xfId="1027"/>
    <cellStyle name="RISKnormBoxed 2 2 2" xfId="1247"/>
    <cellStyle name="RISKnormBoxed 2 2 2 2" xfId="1960"/>
    <cellStyle name="RISKnormBoxed 2 2 2 3" xfId="2575"/>
    <cellStyle name="RISKnormBoxed 2 2 3" xfId="1370"/>
    <cellStyle name="RISKnormBoxed 2 2 3 2" xfId="2083"/>
    <cellStyle name="RISKnormBoxed 2 2 3 3" xfId="2698"/>
    <cellStyle name="RISKnormBoxed 2 2 4" xfId="1740"/>
    <cellStyle name="RISKnormBoxed 2 2 5" xfId="2355"/>
    <cellStyle name="RISKnormBoxed 2 3" xfId="1158"/>
    <cellStyle name="RISKnormBoxed 2 3 2" xfId="1871"/>
    <cellStyle name="RISKnormBoxed 2 3 3" xfId="2486"/>
    <cellStyle name="RISKnormBoxed 2 4" xfId="1459"/>
    <cellStyle name="RISKnormBoxed 2 4 2" xfId="2172"/>
    <cellStyle name="RISKnormBoxed 2 4 3" xfId="2787"/>
    <cellStyle name="RISKnormBoxed 2 5" xfId="1651"/>
    <cellStyle name="RISKnormBoxed 2 6" xfId="2263"/>
    <cellStyle name="RISKnormBoxed 3" xfId="972"/>
    <cellStyle name="RISKnormBoxed 3 2" xfId="983"/>
    <cellStyle name="RISKnormBoxed 3 2 2" xfId="1203"/>
    <cellStyle name="RISKnormBoxed 3 2 2 2" xfId="1916"/>
    <cellStyle name="RISKnormBoxed 3 2 2 3" xfId="2531"/>
    <cellStyle name="RISKnormBoxed 3 2 3" xfId="1414"/>
    <cellStyle name="RISKnormBoxed 3 2 3 2" xfId="2127"/>
    <cellStyle name="RISKnormBoxed 3 2 3 3" xfId="2742"/>
    <cellStyle name="RISKnormBoxed 3 2 4" xfId="1696"/>
    <cellStyle name="RISKnormBoxed 3 2 5" xfId="2311"/>
    <cellStyle name="RISKnormBoxed 3 3" xfId="1202"/>
    <cellStyle name="RISKnormBoxed 3 3 2" xfId="1915"/>
    <cellStyle name="RISKnormBoxed 3 3 3" xfId="2530"/>
    <cellStyle name="RISKnormBoxed 3 4" xfId="1415"/>
    <cellStyle name="RISKnormBoxed 3 4 2" xfId="2128"/>
    <cellStyle name="RISKnormBoxed 3 4 3" xfId="2743"/>
    <cellStyle name="RISKnormBoxed 3 5" xfId="1695"/>
    <cellStyle name="RISKnormBoxed 3 6" xfId="2310"/>
    <cellStyle name="RISKnormBoxed 4" xfId="1061"/>
    <cellStyle name="RISKnormBoxed 4 2" xfId="1281"/>
    <cellStyle name="RISKnormBoxed 4 2 2" xfId="1994"/>
    <cellStyle name="RISKnormBoxed 4 2 3" xfId="2609"/>
    <cellStyle name="RISKnormBoxed 4 3" xfId="1336"/>
    <cellStyle name="RISKnormBoxed 4 3 2" xfId="2049"/>
    <cellStyle name="RISKnormBoxed 4 3 3" xfId="2664"/>
    <cellStyle name="RISKnormBoxed 4 4" xfId="1774"/>
    <cellStyle name="RISKnormBoxed 4 5" xfId="2389"/>
    <cellStyle name="RISKnormBoxed 5" xfId="1124"/>
    <cellStyle name="RISKnormBoxed 5 2" xfId="1837"/>
    <cellStyle name="RISKnormBoxed 5 3" xfId="2452"/>
    <cellStyle name="RISKnormBoxed 6" xfId="1491"/>
    <cellStyle name="RISKnormBoxed 6 2" xfId="2204"/>
    <cellStyle name="RISKnormBoxed 6 3" xfId="2819"/>
    <cellStyle name="RISKnormBoxed 7" xfId="1617"/>
    <cellStyle name="RISKnormBoxed 8" xfId="1550"/>
    <cellStyle name="RISKnormCenter" xfId="793"/>
    <cellStyle name="RISKnormHeading" xfId="794"/>
    <cellStyle name="RISKnormItal" xfId="795"/>
    <cellStyle name="RISKnormLabel" xfId="796"/>
    <cellStyle name="RISKnormShade" xfId="797"/>
    <cellStyle name="RISKnormTitle" xfId="798"/>
    <cellStyle name="RISKoutNumber" xfId="799"/>
    <cellStyle name="RISKrightEdge" xfId="800"/>
    <cellStyle name="RISKrtandbEdge" xfId="801"/>
    <cellStyle name="RISKrtandbEdge 2" xfId="906"/>
    <cellStyle name="RISKrtandbEdge 2 2" xfId="1028"/>
    <cellStyle name="RISKrtandbEdge 2 2 2" xfId="1248"/>
    <cellStyle name="RISKrtandbEdge 2 2 2 2" xfId="1961"/>
    <cellStyle name="RISKrtandbEdge 2 2 2 3" xfId="2576"/>
    <cellStyle name="RISKrtandbEdge 2 2 3" xfId="1369"/>
    <cellStyle name="RISKrtandbEdge 2 2 3 2" xfId="2082"/>
    <cellStyle name="RISKrtandbEdge 2 2 3 3" xfId="2697"/>
    <cellStyle name="RISKrtandbEdge 2 2 4" xfId="1741"/>
    <cellStyle name="RISKrtandbEdge 2 2 5" xfId="2356"/>
    <cellStyle name="RISKrtandbEdge 2 3" xfId="1157"/>
    <cellStyle name="RISKrtandbEdge 2 3 2" xfId="1870"/>
    <cellStyle name="RISKrtandbEdge 2 3 3" xfId="2485"/>
    <cellStyle name="RISKrtandbEdge 2 4" xfId="1460"/>
    <cellStyle name="RISKrtandbEdge 2 4 2" xfId="2173"/>
    <cellStyle name="RISKrtandbEdge 2 4 3" xfId="2788"/>
    <cellStyle name="RISKrtandbEdge 2 5" xfId="1650"/>
    <cellStyle name="RISKrtandbEdge 2 6" xfId="2262"/>
    <cellStyle name="RISKrtandbEdge 3" xfId="1060"/>
    <cellStyle name="RISKrtandbEdge 3 2" xfId="1280"/>
    <cellStyle name="RISKrtandbEdge 3 2 2" xfId="1993"/>
    <cellStyle name="RISKrtandbEdge 3 2 3" xfId="2608"/>
    <cellStyle name="RISKrtandbEdge 3 3" xfId="1337"/>
    <cellStyle name="RISKrtandbEdge 3 3 2" xfId="2050"/>
    <cellStyle name="RISKrtandbEdge 3 3 3" xfId="2665"/>
    <cellStyle name="RISKrtandbEdge 3 4" xfId="1773"/>
    <cellStyle name="RISKrtandbEdge 3 5" xfId="2388"/>
    <cellStyle name="RISKrtandbEdge 4" xfId="1125"/>
    <cellStyle name="RISKrtandbEdge 4 2" xfId="1838"/>
    <cellStyle name="RISKrtandbEdge 4 3" xfId="2453"/>
    <cellStyle name="RISKrtandbEdge 5" xfId="1490"/>
    <cellStyle name="RISKrtandbEdge 5 2" xfId="2203"/>
    <cellStyle name="RISKrtandbEdge 5 3" xfId="2818"/>
    <cellStyle name="RISKrtandbEdge 6" xfId="1618"/>
    <cellStyle name="RISKrtandbEdge 7" xfId="1549"/>
    <cellStyle name="RISKssTime" xfId="802"/>
    <cellStyle name="RISKtandbEdge" xfId="803"/>
    <cellStyle name="RISKtandbEdge 2" xfId="905"/>
    <cellStyle name="RISKtandbEdge 2 2" xfId="1029"/>
    <cellStyle name="RISKtandbEdge 2 2 2" xfId="1249"/>
    <cellStyle name="RISKtandbEdge 2 2 2 2" xfId="1962"/>
    <cellStyle name="RISKtandbEdge 2 2 2 3" xfId="2577"/>
    <cellStyle name="RISKtandbEdge 2 2 3" xfId="1368"/>
    <cellStyle name="RISKtandbEdge 2 2 3 2" xfId="2081"/>
    <cellStyle name="RISKtandbEdge 2 2 3 3" xfId="2696"/>
    <cellStyle name="RISKtandbEdge 2 2 4" xfId="1742"/>
    <cellStyle name="RISKtandbEdge 2 2 5" xfId="2357"/>
    <cellStyle name="RISKtandbEdge 2 3" xfId="1156"/>
    <cellStyle name="RISKtandbEdge 2 3 2" xfId="1869"/>
    <cellStyle name="RISKtandbEdge 2 3 3" xfId="2484"/>
    <cellStyle name="RISKtandbEdge 2 4" xfId="1461"/>
    <cellStyle name="RISKtandbEdge 2 4 2" xfId="2174"/>
    <cellStyle name="RISKtandbEdge 2 4 3" xfId="2789"/>
    <cellStyle name="RISKtandbEdge 2 5" xfId="1649"/>
    <cellStyle name="RISKtandbEdge 2 6" xfId="2261"/>
    <cellStyle name="RISKtandbEdge 3" xfId="1059"/>
    <cellStyle name="RISKtandbEdge 3 2" xfId="1279"/>
    <cellStyle name="RISKtandbEdge 3 2 2" xfId="1992"/>
    <cellStyle name="RISKtandbEdge 3 2 3" xfId="2607"/>
    <cellStyle name="RISKtandbEdge 3 3" xfId="1338"/>
    <cellStyle name="RISKtandbEdge 3 3 2" xfId="2051"/>
    <cellStyle name="RISKtandbEdge 3 3 3" xfId="2666"/>
    <cellStyle name="RISKtandbEdge 3 4" xfId="1772"/>
    <cellStyle name="RISKtandbEdge 3 5" xfId="2387"/>
    <cellStyle name="RISKtandbEdge 4" xfId="1126"/>
    <cellStyle name="RISKtandbEdge 4 2" xfId="1839"/>
    <cellStyle name="RISKtandbEdge 4 3" xfId="2454"/>
    <cellStyle name="RISKtandbEdge 5" xfId="1489"/>
    <cellStyle name="RISKtandbEdge 5 2" xfId="2202"/>
    <cellStyle name="RISKtandbEdge 5 3" xfId="2817"/>
    <cellStyle name="RISKtandbEdge 6" xfId="1619"/>
    <cellStyle name="RISKtandbEdge 7" xfId="1548"/>
    <cellStyle name="RISKtlandrEdge" xfId="804"/>
    <cellStyle name="RISKtlandrEdge 2" xfId="904"/>
    <cellStyle name="RISKtlandrEdge 2 2" xfId="1030"/>
    <cellStyle name="RISKtlandrEdge 2 2 2" xfId="1250"/>
    <cellStyle name="RISKtlandrEdge 2 2 2 2" xfId="1963"/>
    <cellStyle name="RISKtlandrEdge 2 2 2 3" xfId="2578"/>
    <cellStyle name="RISKtlandrEdge 2 2 3" xfId="1367"/>
    <cellStyle name="RISKtlandrEdge 2 2 3 2" xfId="2080"/>
    <cellStyle name="RISKtlandrEdge 2 2 3 3" xfId="2695"/>
    <cellStyle name="RISKtlandrEdge 2 2 4" xfId="1743"/>
    <cellStyle name="RISKtlandrEdge 2 2 5" xfId="2358"/>
    <cellStyle name="RISKtlandrEdge 2 3" xfId="1155"/>
    <cellStyle name="RISKtlandrEdge 2 3 2" xfId="1868"/>
    <cellStyle name="RISKtlandrEdge 2 3 3" xfId="2483"/>
    <cellStyle name="RISKtlandrEdge 2 4" xfId="1462"/>
    <cellStyle name="RISKtlandrEdge 2 4 2" xfId="2175"/>
    <cellStyle name="RISKtlandrEdge 2 4 3" xfId="2790"/>
    <cellStyle name="RISKtlandrEdge 2 5" xfId="1648"/>
    <cellStyle name="RISKtlandrEdge 2 6" xfId="2260"/>
    <cellStyle name="RISKtlandrEdge 3" xfId="1058"/>
    <cellStyle name="RISKtlandrEdge 3 2" xfId="1278"/>
    <cellStyle name="RISKtlandrEdge 3 2 2" xfId="1991"/>
    <cellStyle name="RISKtlandrEdge 3 2 3" xfId="2606"/>
    <cellStyle name="RISKtlandrEdge 3 3" xfId="1339"/>
    <cellStyle name="RISKtlandrEdge 3 3 2" xfId="2052"/>
    <cellStyle name="RISKtlandrEdge 3 3 3" xfId="2667"/>
    <cellStyle name="RISKtlandrEdge 3 4" xfId="1771"/>
    <cellStyle name="RISKtlandrEdge 3 5" xfId="2386"/>
    <cellStyle name="RISKtlandrEdge 4" xfId="1127"/>
    <cellStyle name="RISKtlandrEdge 4 2" xfId="1840"/>
    <cellStyle name="RISKtlandrEdge 4 3" xfId="2455"/>
    <cellStyle name="RISKtlandrEdge 5" xfId="1488"/>
    <cellStyle name="RISKtlandrEdge 5 2" xfId="2201"/>
    <cellStyle name="RISKtlandrEdge 5 3" xfId="2816"/>
    <cellStyle name="RISKtlandrEdge 6" xfId="1620"/>
    <cellStyle name="RISKtlandrEdge 7" xfId="1547"/>
    <cellStyle name="RISKtlCorner" xfId="805"/>
    <cellStyle name="RISKtlCorner 2" xfId="903"/>
    <cellStyle name="RISKtlCorner 2 2" xfId="1031"/>
    <cellStyle name="RISKtlCorner 2 2 2" xfId="1251"/>
    <cellStyle name="RISKtlCorner 2 2 2 2" xfId="1964"/>
    <cellStyle name="RISKtlCorner 2 2 2 3" xfId="2579"/>
    <cellStyle name="RISKtlCorner 2 2 3" xfId="1366"/>
    <cellStyle name="RISKtlCorner 2 2 3 2" xfId="2079"/>
    <cellStyle name="RISKtlCorner 2 2 3 3" xfId="2694"/>
    <cellStyle name="RISKtlCorner 2 2 4" xfId="1744"/>
    <cellStyle name="RISKtlCorner 2 2 5" xfId="2359"/>
    <cellStyle name="RISKtlCorner 2 3" xfId="1154"/>
    <cellStyle name="RISKtlCorner 2 3 2" xfId="1867"/>
    <cellStyle name="RISKtlCorner 2 3 3" xfId="2482"/>
    <cellStyle name="RISKtlCorner 2 4" xfId="1463"/>
    <cellStyle name="RISKtlCorner 2 4 2" xfId="2176"/>
    <cellStyle name="RISKtlCorner 2 4 3" xfId="2791"/>
    <cellStyle name="RISKtlCorner 2 5" xfId="1647"/>
    <cellStyle name="RISKtlCorner 2 6" xfId="2259"/>
    <cellStyle name="RISKtlCorner 3" xfId="1057"/>
    <cellStyle name="RISKtlCorner 3 2" xfId="1277"/>
    <cellStyle name="RISKtlCorner 3 2 2" xfId="1990"/>
    <cellStyle name="RISKtlCorner 3 2 3" xfId="2605"/>
    <cellStyle name="RISKtlCorner 3 3" xfId="1340"/>
    <cellStyle name="RISKtlCorner 3 3 2" xfId="2053"/>
    <cellStyle name="RISKtlCorner 3 3 3" xfId="2668"/>
    <cellStyle name="RISKtlCorner 3 4" xfId="1770"/>
    <cellStyle name="RISKtlCorner 3 5" xfId="2385"/>
    <cellStyle name="RISKtlCorner 4" xfId="1128"/>
    <cellStyle name="RISKtlCorner 4 2" xfId="1841"/>
    <cellStyle name="RISKtlCorner 4 3" xfId="2456"/>
    <cellStyle name="RISKtlCorner 5" xfId="1487"/>
    <cellStyle name="RISKtlCorner 5 2" xfId="2200"/>
    <cellStyle name="RISKtlCorner 5 3" xfId="2815"/>
    <cellStyle name="RISKtlCorner 6" xfId="1621"/>
    <cellStyle name="RISKtlCorner 7" xfId="1546"/>
    <cellStyle name="RISKtopEdge" xfId="806"/>
    <cellStyle name="RISKtopEdge 2" xfId="902"/>
    <cellStyle name="RISKtopEdge 2 2" xfId="1032"/>
    <cellStyle name="RISKtopEdge 2 2 2" xfId="1252"/>
    <cellStyle name="RISKtopEdge 2 2 2 2" xfId="1965"/>
    <cellStyle name="RISKtopEdge 2 2 2 3" xfId="2580"/>
    <cellStyle name="RISKtopEdge 2 2 3" xfId="1365"/>
    <cellStyle name="RISKtopEdge 2 2 3 2" xfId="2078"/>
    <cellStyle name="RISKtopEdge 2 2 3 3" xfId="2693"/>
    <cellStyle name="RISKtopEdge 2 2 4" xfId="1745"/>
    <cellStyle name="RISKtopEdge 2 2 5" xfId="2360"/>
    <cellStyle name="RISKtopEdge 2 3" xfId="1153"/>
    <cellStyle name="RISKtopEdge 2 3 2" xfId="1866"/>
    <cellStyle name="RISKtopEdge 2 3 3" xfId="2481"/>
    <cellStyle name="RISKtopEdge 2 4" xfId="1464"/>
    <cellStyle name="RISKtopEdge 2 4 2" xfId="2177"/>
    <cellStyle name="RISKtopEdge 2 4 3" xfId="2792"/>
    <cellStyle name="RISKtopEdge 2 5" xfId="1646"/>
    <cellStyle name="RISKtopEdge 2 6" xfId="2258"/>
    <cellStyle name="RISKtopEdge 3" xfId="1056"/>
    <cellStyle name="RISKtopEdge 3 2" xfId="1276"/>
    <cellStyle name="RISKtopEdge 3 2 2" xfId="1989"/>
    <cellStyle name="RISKtopEdge 3 2 3" xfId="2604"/>
    <cellStyle name="RISKtopEdge 3 3" xfId="1341"/>
    <cellStyle name="RISKtopEdge 3 3 2" xfId="2054"/>
    <cellStyle name="RISKtopEdge 3 3 3" xfId="2669"/>
    <cellStyle name="RISKtopEdge 3 4" xfId="1769"/>
    <cellStyle name="RISKtopEdge 3 5" xfId="2384"/>
    <cellStyle name="RISKtopEdge 4" xfId="1129"/>
    <cellStyle name="RISKtopEdge 4 2" xfId="1842"/>
    <cellStyle name="RISKtopEdge 4 3" xfId="2457"/>
    <cellStyle name="RISKtopEdge 5" xfId="1486"/>
    <cellStyle name="RISKtopEdge 5 2" xfId="2199"/>
    <cellStyle name="RISKtopEdge 5 3" xfId="2814"/>
    <cellStyle name="RISKtopEdge 6" xfId="1622"/>
    <cellStyle name="RISKtopEdge 7" xfId="1545"/>
    <cellStyle name="RISKtrCorner" xfId="807"/>
    <cellStyle name="RISKtrCorner 2" xfId="901"/>
    <cellStyle name="RISKtrCorner 2 2" xfId="1033"/>
    <cellStyle name="RISKtrCorner 2 2 2" xfId="1253"/>
    <cellStyle name="RISKtrCorner 2 2 2 2" xfId="1966"/>
    <cellStyle name="RISKtrCorner 2 2 2 3" xfId="2581"/>
    <cellStyle name="RISKtrCorner 2 2 3" xfId="1364"/>
    <cellStyle name="RISKtrCorner 2 2 3 2" xfId="2077"/>
    <cellStyle name="RISKtrCorner 2 2 3 3" xfId="2692"/>
    <cellStyle name="RISKtrCorner 2 2 4" xfId="1746"/>
    <cellStyle name="RISKtrCorner 2 2 5" xfId="2361"/>
    <cellStyle name="RISKtrCorner 2 3" xfId="1152"/>
    <cellStyle name="RISKtrCorner 2 3 2" xfId="1865"/>
    <cellStyle name="RISKtrCorner 2 3 3" xfId="2480"/>
    <cellStyle name="RISKtrCorner 2 4" xfId="1465"/>
    <cellStyle name="RISKtrCorner 2 4 2" xfId="2178"/>
    <cellStyle name="RISKtrCorner 2 4 3" xfId="2793"/>
    <cellStyle name="RISKtrCorner 2 5" xfId="1645"/>
    <cellStyle name="RISKtrCorner 2 6" xfId="2257"/>
    <cellStyle name="RISKtrCorner 3" xfId="1055"/>
    <cellStyle name="RISKtrCorner 3 2" xfId="1275"/>
    <cellStyle name="RISKtrCorner 3 2 2" xfId="1988"/>
    <cellStyle name="RISKtrCorner 3 2 3" xfId="2603"/>
    <cellStyle name="RISKtrCorner 3 3" xfId="1342"/>
    <cellStyle name="RISKtrCorner 3 3 2" xfId="2055"/>
    <cellStyle name="RISKtrCorner 3 3 3" xfId="2670"/>
    <cellStyle name="RISKtrCorner 3 4" xfId="1768"/>
    <cellStyle name="RISKtrCorner 3 5" xfId="2383"/>
    <cellStyle name="RISKtrCorner 4" xfId="1130"/>
    <cellStyle name="RISKtrCorner 4 2" xfId="1843"/>
    <cellStyle name="RISKtrCorner 4 3" xfId="2458"/>
    <cellStyle name="RISKtrCorner 5" xfId="1485"/>
    <cellStyle name="RISKtrCorner 5 2" xfId="2198"/>
    <cellStyle name="RISKtrCorner 5 3" xfId="2813"/>
    <cellStyle name="RISKtrCorner 6" xfId="1623"/>
    <cellStyle name="RISKtrCorner 7" xfId="1544"/>
    <cellStyle name="Salida 2" xfId="808"/>
    <cellStyle name="Salida 2 2" xfId="809"/>
    <cellStyle name="Salida 2 2 2" xfId="899"/>
    <cellStyle name="Salida 2 2 2 2" xfId="1035"/>
    <cellStyle name="Salida 2 2 2 2 2" xfId="1255"/>
    <cellStyle name="Salida 2 2 2 2 2 2" xfId="1968"/>
    <cellStyle name="Salida 2 2 2 2 2 3" xfId="2583"/>
    <cellStyle name="Salida 2 2 2 2 3" xfId="1362"/>
    <cellStyle name="Salida 2 2 2 2 3 2" xfId="2075"/>
    <cellStyle name="Salida 2 2 2 2 3 3" xfId="2690"/>
    <cellStyle name="Salida 2 2 2 2 4" xfId="1748"/>
    <cellStyle name="Salida 2 2 2 2 5" xfId="2363"/>
    <cellStyle name="Salida 2 2 2 3" xfId="1150"/>
    <cellStyle name="Salida 2 2 2 3 2" xfId="1863"/>
    <cellStyle name="Salida 2 2 2 3 3" xfId="2478"/>
    <cellStyle name="Salida 2 2 2 4" xfId="1467"/>
    <cellStyle name="Salida 2 2 2 4 2" xfId="2180"/>
    <cellStyle name="Salida 2 2 2 4 3" xfId="2795"/>
    <cellStyle name="Salida 2 2 2 5" xfId="1643"/>
    <cellStyle name="Salida 2 2 2 6" xfId="2255"/>
    <cellStyle name="Salida 2 2 3" xfId="1053"/>
    <cellStyle name="Salida 2 2 3 2" xfId="1273"/>
    <cellStyle name="Salida 2 2 3 2 2" xfId="1986"/>
    <cellStyle name="Salida 2 2 3 2 3" xfId="2601"/>
    <cellStyle name="Salida 2 2 3 3" xfId="1344"/>
    <cellStyle name="Salida 2 2 3 3 2" xfId="2057"/>
    <cellStyle name="Salida 2 2 3 3 3" xfId="2672"/>
    <cellStyle name="Salida 2 2 3 4" xfId="1766"/>
    <cellStyle name="Salida 2 2 3 5" xfId="2381"/>
    <cellStyle name="Salida 2 2 4" xfId="1132"/>
    <cellStyle name="Salida 2 2 4 2" xfId="1845"/>
    <cellStyle name="Salida 2 2 4 3" xfId="2460"/>
    <cellStyle name="Salida 2 2 5" xfId="1483"/>
    <cellStyle name="Salida 2 2 5 2" xfId="2196"/>
    <cellStyle name="Salida 2 2 5 3" xfId="2811"/>
    <cellStyle name="Salida 2 2 6" xfId="1625"/>
    <cellStyle name="Salida 2 2 7" xfId="1542"/>
    <cellStyle name="Salida 2 3" xfId="900"/>
    <cellStyle name="Salida 2 3 2" xfId="1034"/>
    <cellStyle name="Salida 2 3 2 2" xfId="1254"/>
    <cellStyle name="Salida 2 3 2 2 2" xfId="1967"/>
    <cellStyle name="Salida 2 3 2 2 3" xfId="2582"/>
    <cellStyle name="Salida 2 3 2 3" xfId="1363"/>
    <cellStyle name="Salida 2 3 2 3 2" xfId="2076"/>
    <cellStyle name="Salida 2 3 2 3 3" xfId="2691"/>
    <cellStyle name="Salida 2 3 2 4" xfId="1747"/>
    <cellStyle name="Salida 2 3 2 5" xfId="2362"/>
    <cellStyle name="Salida 2 3 3" xfId="1151"/>
    <cellStyle name="Salida 2 3 3 2" xfId="1864"/>
    <cellStyle name="Salida 2 3 3 3" xfId="2479"/>
    <cellStyle name="Salida 2 3 4" xfId="1466"/>
    <cellStyle name="Salida 2 3 4 2" xfId="2179"/>
    <cellStyle name="Salida 2 3 4 3" xfId="2794"/>
    <cellStyle name="Salida 2 3 5" xfId="1644"/>
    <cellStyle name="Salida 2 3 6" xfId="2256"/>
    <cellStyle name="Salida 2 4" xfId="1054"/>
    <cellStyle name="Salida 2 4 2" xfId="1274"/>
    <cellStyle name="Salida 2 4 2 2" xfId="1987"/>
    <cellStyle name="Salida 2 4 2 3" xfId="2602"/>
    <cellStyle name="Salida 2 4 3" xfId="1343"/>
    <cellStyle name="Salida 2 4 3 2" xfId="2056"/>
    <cellStyle name="Salida 2 4 3 3" xfId="2671"/>
    <cellStyle name="Salida 2 4 4" xfId="1767"/>
    <cellStyle name="Salida 2 4 5" xfId="2382"/>
    <cellStyle name="Salida 2 5" xfId="1131"/>
    <cellStyle name="Salida 2 5 2" xfId="1844"/>
    <cellStyle name="Salida 2 5 3" xfId="2459"/>
    <cellStyle name="Salida 2 6" xfId="1484"/>
    <cellStyle name="Salida 2 6 2" xfId="2197"/>
    <cellStyle name="Salida 2 6 3" xfId="2812"/>
    <cellStyle name="Salida 2 7" xfId="1624"/>
    <cellStyle name="Salida 2 8" xfId="1543"/>
    <cellStyle name="Salida 3" xfId="810"/>
    <cellStyle name="Salida 3 2" xfId="898"/>
    <cellStyle name="Salida 3 2 2" xfId="1036"/>
    <cellStyle name="Salida 3 2 2 2" xfId="1256"/>
    <cellStyle name="Salida 3 2 2 2 2" xfId="1969"/>
    <cellStyle name="Salida 3 2 2 2 3" xfId="2584"/>
    <cellStyle name="Salida 3 2 2 3" xfId="1361"/>
    <cellStyle name="Salida 3 2 2 3 2" xfId="2074"/>
    <cellStyle name="Salida 3 2 2 3 3" xfId="2689"/>
    <cellStyle name="Salida 3 2 2 4" xfId="1749"/>
    <cellStyle name="Salida 3 2 2 5" xfId="2364"/>
    <cellStyle name="Salida 3 2 3" xfId="1149"/>
    <cellStyle name="Salida 3 2 3 2" xfId="1862"/>
    <cellStyle name="Salida 3 2 3 3" xfId="2477"/>
    <cellStyle name="Salida 3 2 4" xfId="1468"/>
    <cellStyle name="Salida 3 2 4 2" xfId="2181"/>
    <cellStyle name="Salida 3 2 4 3" xfId="2796"/>
    <cellStyle name="Salida 3 2 5" xfId="1642"/>
    <cellStyle name="Salida 3 2 6" xfId="2254"/>
    <cellStyle name="Salida 3 3" xfId="1052"/>
    <cellStyle name="Salida 3 3 2" xfId="1272"/>
    <cellStyle name="Salida 3 3 2 2" xfId="1985"/>
    <cellStyle name="Salida 3 3 2 3" xfId="2600"/>
    <cellStyle name="Salida 3 3 3" xfId="1345"/>
    <cellStyle name="Salida 3 3 3 2" xfId="2058"/>
    <cellStyle name="Salida 3 3 3 3" xfId="2673"/>
    <cellStyle name="Salida 3 3 4" xfId="1765"/>
    <cellStyle name="Salida 3 3 5" xfId="2380"/>
    <cellStyle name="Salida 3 4" xfId="1133"/>
    <cellStyle name="Salida 3 4 2" xfId="1846"/>
    <cellStyle name="Salida 3 4 3" xfId="2461"/>
    <cellStyle name="Salida 3 5" xfId="1482"/>
    <cellStyle name="Salida 3 5 2" xfId="2195"/>
    <cellStyle name="Salida 3 5 3" xfId="2810"/>
    <cellStyle name="Salida 3 6" xfId="1626"/>
    <cellStyle name="Salida 3 7" xfId="1541"/>
    <cellStyle name="Salida 4" xfId="811"/>
    <cellStyle name="Salida 4 2" xfId="897"/>
    <cellStyle name="Salida 4 2 2" xfId="1037"/>
    <cellStyle name="Salida 4 2 2 2" xfId="1257"/>
    <cellStyle name="Salida 4 2 2 2 2" xfId="1970"/>
    <cellStyle name="Salida 4 2 2 2 3" xfId="2585"/>
    <cellStyle name="Salida 4 2 2 3" xfId="1360"/>
    <cellStyle name="Salida 4 2 2 3 2" xfId="2073"/>
    <cellStyle name="Salida 4 2 2 3 3" xfId="2688"/>
    <cellStyle name="Salida 4 2 2 4" xfId="1750"/>
    <cellStyle name="Salida 4 2 2 5" xfId="2365"/>
    <cellStyle name="Salida 4 2 3" xfId="1148"/>
    <cellStyle name="Salida 4 2 3 2" xfId="1861"/>
    <cellStyle name="Salida 4 2 3 3" xfId="2476"/>
    <cellStyle name="Salida 4 2 4" xfId="1469"/>
    <cellStyle name="Salida 4 2 4 2" xfId="2182"/>
    <cellStyle name="Salida 4 2 4 3" xfId="2797"/>
    <cellStyle name="Salida 4 2 5" xfId="1641"/>
    <cellStyle name="Salida 4 2 6" xfId="2253"/>
    <cellStyle name="Salida 4 3" xfId="1051"/>
    <cellStyle name="Salida 4 3 2" xfId="1271"/>
    <cellStyle name="Salida 4 3 2 2" xfId="1984"/>
    <cellStyle name="Salida 4 3 2 3" xfId="2599"/>
    <cellStyle name="Salida 4 3 3" xfId="1346"/>
    <cellStyle name="Salida 4 3 3 2" xfId="2059"/>
    <cellStyle name="Salida 4 3 3 3" xfId="2674"/>
    <cellStyle name="Salida 4 3 4" xfId="1764"/>
    <cellStyle name="Salida 4 3 5" xfId="2379"/>
    <cellStyle name="Salida 4 4" xfId="1134"/>
    <cellStyle name="Salida 4 4 2" xfId="1847"/>
    <cellStyle name="Salida 4 4 3" xfId="2462"/>
    <cellStyle name="Salida 4 5" xfId="1481"/>
    <cellStyle name="Salida 4 5 2" xfId="2194"/>
    <cellStyle name="Salida 4 5 3" xfId="2809"/>
    <cellStyle name="Salida 4 6" xfId="1627"/>
    <cellStyle name="Salida 4 7" xfId="1540"/>
    <cellStyle name="Salida 5" xfId="812"/>
    <cellStyle name="Salida 5 2" xfId="896"/>
    <cellStyle name="Salida 5 2 2" xfId="1038"/>
    <cellStyle name="Salida 5 2 2 2" xfId="1258"/>
    <cellStyle name="Salida 5 2 2 2 2" xfId="1971"/>
    <cellStyle name="Salida 5 2 2 2 3" xfId="2586"/>
    <cellStyle name="Salida 5 2 2 3" xfId="1359"/>
    <cellStyle name="Salida 5 2 2 3 2" xfId="2072"/>
    <cellStyle name="Salida 5 2 2 3 3" xfId="2687"/>
    <cellStyle name="Salida 5 2 2 4" xfId="1751"/>
    <cellStyle name="Salida 5 2 2 5" xfId="2366"/>
    <cellStyle name="Salida 5 2 3" xfId="1147"/>
    <cellStyle name="Salida 5 2 3 2" xfId="1860"/>
    <cellStyle name="Salida 5 2 3 3" xfId="2475"/>
    <cellStyle name="Salida 5 2 4" xfId="1470"/>
    <cellStyle name="Salida 5 2 4 2" xfId="2183"/>
    <cellStyle name="Salida 5 2 4 3" xfId="2798"/>
    <cellStyle name="Salida 5 2 5" xfId="1640"/>
    <cellStyle name="Salida 5 2 6" xfId="2252"/>
    <cellStyle name="Salida 5 3" xfId="1050"/>
    <cellStyle name="Salida 5 3 2" xfId="1270"/>
    <cellStyle name="Salida 5 3 2 2" xfId="1983"/>
    <cellStyle name="Salida 5 3 2 3" xfId="2598"/>
    <cellStyle name="Salida 5 3 3" xfId="1347"/>
    <cellStyle name="Salida 5 3 3 2" xfId="2060"/>
    <cellStyle name="Salida 5 3 3 3" xfId="2675"/>
    <cellStyle name="Salida 5 3 4" xfId="1763"/>
    <cellStyle name="Salida 5 3 5" xfId="2378"/>
    <cellStyle name="Salida 5 4" xfId="1135"/>
    <cellStyle name="Salida 5 4 2" xfId="1848"/>
    <cellStyle name="Salida 5 4 3" xfId="2463"/>
    <cellStyle name="Salida 5 5" xfId="1480"/>
    <cellStyle name="Salida 5 5 2" xfId="2193"/>
    <cellStyle name="Salida 5 5 3" xfId="2808"/>
    <cellStyle name="Salida 5 6" xfId="1628"/>
    <cellStyle name="Salida 5 7" xfId="1539"/>
    <cellStyle name="Salida 6" xfId="813"/>
    <cellStyle name="Salida 6 2" xfId="895"/>
    <cellStyle name="Salida 6 2 2" xfId="1039"/>
    <cellStyle name="Salida 6 2 2 2" xfId="1259"/>
    <cellStyle name="Salida 6 2 2 2 2" xfId="1972"/>
    <cellStyle name="Salida 6 2 2 2 3" xfId="2587"/>
    <cellStyle name="Salida 6 2 2 3" xfId="1358"/>
    <cellStyle name="Salida 6 2 2 3 2" xfId="2071"/>
    <cellStyle name="Salida 6 2 2 3 3" xfId="2686"/>
    <cellStyle name="Salida 6 2 2 4" xfId="1752"/>
    <cellStyle name="Salida 6 2 2 5" xfId="2367"/>
    <cellStyle name="Salida 6 2 3" xfId="1146"/>
    <cellStyle name="Salida 6 2 3 2" xfId="1859"/>
    <cellStyle name="Salida 6 2 3 3" xfId="2474"/>
    <cellStyle name="Salida 6 2 4" xfId="1471"/>
    <cellStyle name="Salida 6 2 4 2" xfId="2184"/>
    <cellStyle name="Salida 6 2 4 3" xfId="2799"/>
    <cellStyle name="Salida 6 2 5" xfId="1639"/>
    <cellStyle name="Salida 6 2 6" xfId="2251"/>
    <cellStyle name="Salida 6 3" xfId="1049"/>
    <cellStyle name="Salida 6 3 2" xfId="1269"/>
    <cellStyle name="Salida 6 3 2 2" xfId="1982"/>
    <cellStyle name="Salida 6 3 2 3" xfId="2597"/>
    <cellStyle name="Salida 6 3 3" xfId="1348"/>
    <cellStyle name="Salida 6 3 3 2" xfId="2061"/>
    <cellStyle name="Salida 6 3 3 3" xfId="2676"/>
    <cellStyle name="Salida 6 3 4" xfId="1762"/>
    <cellStyle name="Salida 6 3 5" xfId="2377"/>
    <cellStyle name="Salida 6 4" xfId="1136"/>
    <cellStyle name="Salida 6 4 2" xfId="1849"/>
    <cellStyle name="Salida 6 4 3" xfId="2464"/>
    <cellStyle name="Salida 6 5" xfId="1479"/>
    <cellStyle name="Salida 6 5 2" xfId="2192"/>
    <cellStyle name="Salida 6 5 3" xfId="2807"/>
    <cellStyle name="Salida 6 6" xfId="1629"/>
    <cellStyle name="Salida 6 7" xfId="1538"/>
    <cellStyle name="Salida 7" xfId="814"/>
    <cellStyle name="Salida 7 2" xfId="894"/>
    <cellStyle name="Salida 7 2 2" xfId="1040"/>
    <cellStyle name="Salida 7 2 2 2" xfId="1260"/>
    <cellStyle name="Salida 7 2 2 2 2" xfId="1973"/>
    <cellStyle name="Salida 7 2 2 2 3" xfId="2588"/>
    <cellStyle name="Salida 7 2 2 3" xfId="1357"/>
    <cellStyle name="Salida 7 2 2 3 2" xfId="2070"/>
    <cellStyle name="Salida 7 2 2 3 3" xfId="2685"/>
    <cellStyle name="Salida 7 2 2 4" xfId="1753"/>
    <cellStyle name="Salida 7 2 2 5" xfId="2368"/>
    <cellStyle name="Salida 7 2 3" xfId="1145"/>
    <cellStyle name="Salida 7 2 3 2" xfId="1858"/>
    <cellStyle name="Salida 7 2 3 3" xfId="2473"/>
    <cellStyle name="Salida 7 2 4" xfId="1472"/>
    <cellStyle name="Salida 7 2 4 2" xfId="2185"/>
    <cellStyle name="Salida 7 2 4 3" xfId="2800"/>
    <cellStyle name="Salida 7 2 5" xfId="1638"/>
    <cellStyle name="Salida 7 2 6" xfId="2250"/>
    <cellStyle name="Salida 7 3" xfId="1048"/>
    <cellStyle name="Salida 7 3 2" xfId="1268"/>
    <cellStyle name="Salida 7 3 2 2" xfId="1981"/>
    <cellStyle name="Salida 7 3 2 3" xfId="2596"/>
    <cellStyle name="Salida 7 3 3" xfId="1349"/>
    <cellStyle name="Salida 7 3 3 2" xfId="2062"/>
    <cellStyle name="Salida 7 3 3 3" xfId="2677"/>
    <cellStyle name="Salida 7 3 4" xfId="1761"/>
    <cellStyle name="Salida 7 3 5" xfId="2376"/>
    <cellStyle name="Salida 7 4" xfId="1137"/>
    <cellStyle name="Salida 7 4 2" xfId="1850"/>
    <cellStyle name="Salida 7 4 3" xfId="2465"/>
    <cellStyle name="Salida 7 5" xfId="1478"/>
    <cellStyle name="Salida 7 5 2" xfId="2191"/>
    <cellStyle name="Salida 7 5 3" xfId="2806"/>
    <cellStyle name="Salida 7 6" xfId="1630"/>
    <cellStyle name="Salida 7 7" xfId="1537"/>
    <cellStyle name="Salida 8" xfId="815"/>
    <cellStyle name="Salida 8 2" xfId="893"/>
    <cellStyle name="Salida 8 2 2" xfId="1041"/>
    <cellStyle name="Salida 8 2 2 2" xfId="1261"/>
    <cellStyle name="Salida 8 2 2 2 2" xfId="1974"/>
    <cellStyle name="Salida 8 2 2 2 3" xfId="2589"/>
    <cellStyle name="Salida 8 2 2 3" xfId="1356"/>
    <cellStyle name="Salida 8 2 2 3 2" xfId="2069"/>
    <cellStyle name="Salida 8 2 2 3 3" xfId="2684"/>
    <cellStyle name="Salida 8 2 2 4" xfId="1754"/>
    <cellStyle name="Salida 8 2 2 5" xfId="2369"/>
    <cellStyle name="Salida 8 2 3" xfId="1144"/>
    <cellStyle name="Salida 8 2 3 2" xfId="1857"/>
    <cellStyle name="Salida 8 2 3 3" xfId="2472"/>
    <cellStyle name="Salida 8 2 4" xfId="1473"/>
    <cellStyle name="Salida 8 2 4 2" xfId="2186"/>
    <cellStyle name="Salida 8 2 4 3" xfId="2801"/>
    <cellStyle name="Salida 8 2 5" xfId="1637"/>
    <cellStyle name="Salida 8 2 6" xfId="2249"/>
    <cellStyle name="Salida 8 3" xfId="1047"/>
    <cellStyle name="Salida 8 3 2" xfId="1267"/>
    <cellStyle name="Salida 8 3 2 2" xfId="1980"/>
    <cellStyle name="Salida 8 3 2 3" xfId="2595"/>
    <cellStyle name="Salida 8 3 3" xfId="1350"/>
    <cellStyle name="Salida 8 3 3 2" xfId="2063"/>
    <cellStyle name="Salida 8 3 3 3" xfId="2678"/>
    <cellStyle name="Salida 8 3 4" xfId="1760"/>
    <cellStyle name="Salida 8 3 5" xfId="2375"/>
    <cellStyle name="Salida 8 4" xfId="1138"/>
    <cellStyle name="Salida 8 4 2" xfId="1851"/>
    <cellStyle name="Salida 8 4 3" xfId="2466"/>
    <cellStyle name="Salida 8 5" xfId="1477"/>
    <cellStyle name="Salida 8 5 2" xfId="2190"/>
    <cellStyle name="Salida 8 5 3" xfId="2805"/>
    <cellStyle name="Salida 8 6" xfId="1631"/>
    <cellStyle name="Salida 8 7" xfId="1536"/>
    <cellStyle name="Salida 9" xfId="816"/>
    <cellStyle name="Salida 9 2" xfId="892"/>
    <cellStyle name="Salida 9 2 2" xfId="1042"/>
    <cellStyle name="Salida 9 2 2 2" xfId="1262"/>
    <cellStyle name="Salida 9 2 2 2 2" xfId="1975"/>
    <cellStyle name="Salida 9 2 2 2 3" xfId="2590"/>
    <cellStyle name="Salida 9 2 2 3" xfId="1355"/>
    <cellStyle name="Salida 9 2 2 3 2" xfId="2068"/>
    <cellStyle name="Salida 9 2 2 3 3" xfId="2683"/>
    <cellStyle name="Salida 9 2 2 4" xfId="1755"/>
    <cellStyle name="Salida 9 2 2 5" xfId="2370"/>
    <cellStyle name="Salida 9 2 3" xfId="1143"/>
    <cellStyle name="Salida 9 2 3 2" xfId="1856"/>
    <cellStyle name="Salida 9 2 3 3" xfId="2471"/>
    <cellStyle name="Salida 9 2 4" xfId="1474"/>
    <cellStyle name="Salida 9 2 4 2" xfId="2187"/>
    <cellStyle name="Salida 9 2 4 3" xfId="2802"/>
    <cellStyle name="Salida 9 2 5" xfId="1636"/>
    <cellStyle name="Salida 9 2 6" xfId="2248"/>
    <cellStyle name="Salida 9 3" xfId="1046"/>
    <cellStyle name="Salida 9 3 2" xfId="1266"/>
    <cellStyle name="Salida 9 3 2 2" xfId="1979"/>
    <cellStyle name="Salida 9 3 2 3" xfId="2594"/>
    <cellStyle name="Salida 9 3 3" xfId="1351"/>
    <cellStyle name="Salida 9 3 3 2" xfId="2064"/>
    <cellStyle name="Salida 9 3 3 3" xfId="2679"/>
    <cellStyle name="Salida 9 3 4" xfId="1759"/>
    <cellStyle name="Salida 9 3 5" xfId="2374"/>
    <cellStyle name="Salida 9 4" xfId="1139"/>
    <cellStyle name="Salida 9 4 2" xfId="1852"/>
    <cellStyle name="Salida 9 4 3" xfId="2467"/>
    <cellStyle name="Salida 9 5" xfId="1476"/>
    <cellStyle name="Salida 9 5 2" xfId="2189"/>
    <cellStyle name="Salida 9 5 3" xfId="2804"/>
    <cellStyle name="Salida 9 6" xfId="1632"/>
    <cellStyle name="Salida 9 7" xfId="1535"/>
    <cellStyle name="SAPBEXaggData" xfId="817"/>
    <cellStyle name="SAPBEXaggData 2" xfId="891"/>
    <cellStyle name="SAPBEXaggData 2 2" xfId="1043"/>
    <cellStyle name="SAPBEXaggData 2 2 2" xfId="1263"/>
    <cellStyle name="SAPBEXaggData 2 2 2 2" xfId="1976"/>
    <cellStyle name="SAPBEXaggData 2 2 2 3" xfId="2591"/>
    <cellStyle name="SAPBEXaggData 2 2 3" xfId="1354"/>
    <cellStyle name="SAPBEXaggData 2 2 3 2" xfId="2067"/>
    <cellStyle name="SAPBEXaggData 2 2 3 3" xfId="2682"/>
    <cellStyle name="SAPBEXaggData 2 2 4" xfId="1756"/>
    <cellStyle name="SAPBEXaggData 2 2 5" xfId="2371"/>
    <cellStyle name="SAPBEXaggData 2 3" xfId="1142"/>
    <cellStyle name="SAPBEXaggData 2 3 2" xfId="1855"/>
    <cellStyle name="SAPBEXaggData 2 3 3" xfId="2470"/>
    <cellStyle name="SAPBEXaggData 2 4" xfId="1523"/>
    <cellStyle name="SAPBEXaggData 2 4 2" xfId="2236"/>
    <cellStyle name="SAPBEXaggData 2 4 3" xfId="2851"/>
    <cellStyle name="SAPBEXaggData 2 5" xfId="1635"/>
    <cellStyle name="SAPBEXaggData 2 6" xfId="2247"/>
    <cellStyle name="SAPBEXaggData 3" xfId="1045"/>
    <cellStyle name="SAPBEXaggData 3 2" xfId="1265"/>
    <cellStyle name="SAPBEXaggData 3 2 2" xfId="1978"/>
    <cellStyle name="SAPBEXaggData 3 2 3" xfId="2593"/>
    <cellStyle name="SAPBEXaggData 3 3" xfId="1352"/>
    <cellStyle name="SAPBEXaggData 3 3 2" xfId="2065"/>
    <cellStyle name="SAPBEXaggData 3 3 3" xfId="2680"/>
    <cellStyle name="SAPBEXaggData 3 4" xfId="1758"/>
    <cellStyle name="SAPBEXaggData 3 5" xfId="2373"/>
    <cellStyle name="SAPBEXaggData 4" xfId="1140"/>
    <cellStyle name="SAPBEXaggData 4 2" xfId="1853"/>
    <cellStyle name="SAPBEXaggData 4 3" xfId="2468"/>
    <cellStyle name="SAPBEXaggData 5" xfId="1475"/>
    <cellStyle name="SAPBEXaggData 5 2" xfId="2188"/>
    <cellStyle name="SAPBEXaggData 5 3" xfId="2803"/>
    <cellStyle name="SAPBEXaggData 6" xfId="1633"/>
    <cellStyle name="SAPBEXaggData 7" xfId="1534"/>
    <cellStyle name="Separador de milhares_ORC0996" xfId="818"/>
    <cellStyle name="SKM" xfId="819"/>
    <cellStyle name="Texto de advertencia 2" xfId="820"/>
    <cellStyle name="Texto de advertencia 2 2" xfId="821"/>
    <cellStyle name="Texto de advertencia 3" xfId="822"/>
    <cellStyle name="Texto de advertencia 4" xfId="823"/>
    <cellStyle name="Texto de advertencia 5" xfId="824"/>
    <cellStyle name="Texto de advertencia 6" xfId="825"/>
    <cellStyle name="Texto de advertencia 7" xfId="826"/>
    <cellStyle name="Texto de advertencia 8" xfId="827"/>
    <cellStyle name="Texto de advertencia 9" xfId="828"/>
    <cellStyle name="Texto explicativo 2" xfId="829"/>
    <cellStyle name="Texto explicativo 2 2" xfId="830"/>
    <cellStyle name="Texto explicativo 3" xfId="831"/>
    <cellStyle name="Texto explicativo 4" xfId="832"/>
    <cellStyle name="Texto explicativo 5" xfId="833"/>
    <cellStyle name="Texto explicativo 6" xfId="834"/>
    <cellStyle name="Texto explicativo 7" xfId="835"/>
    <cellStyle name="Texto explicativo 8" xfId="836"/>
    <cellStyle name="Texto explicativo 9" xfId="837"/>
    <cellStyle name="Title" xfId="838"/>
    <cellStyle name="Título 1 2" xfId="839"/>
    <cellStyle name="Título 1 2 2" xfId="840"/>
    <cellStyle name="Título 1 3" xfId="841"/>
    <cellStyle name="Título 1 4" xfId="842"/>
    <cellStyle name="Título 1 5" xfId="843"/>
    <cellStyle name="Título 1 6" xfId="844"/>
    <cellStyle name="Título 1 7" xfId="845"/>
    <cellStyle name="Título 1 8" xfId="846"/>
    <cellStyle name="Título 1 9" xfId="847"/>
    <cellStyle name="Título 10" xfId="848"/>
    <cellStyle name="Título 11" xfId="849"/>
    <cellStyle name="Título 2 2" xfId="850"/>
    <cellStyle name="Título 2 2 2" xfId="851"/>
    <cellStyle name="Título 2 3" xfId="852"/>
    <cellStyle name="Título 2 4" xfId="853"/>
    <cellStyle name="Título 2 5" xfId="854"/>
    <cellStyle name="Título 2 6" xfId="855"/>
    <cellStyle name="Título 2 7" xfId="856"/>
    <cellStyle name="Título 2 8" xfId="857"/>
    <cellStyle name="Título 2 9" xfId="858"/>
    <cellStyle name="Título 3 2" xfId="859"/>
    <cellStyle name="Título 3 2 2" xfId="860"/>
    <cellStyle name="Título 3 3" xfId="861"/>
    <cellStyle name="Título 3 4" xfId="862"/>
    <cellStyle name="Título 3 5" xfId="863"/>
    <cellStyle name="Título 3 6" xfId="864"/>
    <cellStyle name="Título 3 7" xfId="865"/>
    <cellStyle name="Título 3 8" xfId="866"/>
    <cellStyle name="Título 3 9" xfId="867"/>
    <cellStyle name="Título 4" xfId="868"/>
    <cellStyle name="Título 4 2" xfId="869"/>
    <cellStyle name="Título 5" xfId="870"/>
    <cellStyle name="Título 6" xfId="871"/>
    <cellStyle name="Título 7" xfId="872"/>
    <cellStyle name="Título 8" xfId="873"/>
    <cellStyle name="Título 9" xfId="874"/>
    <cellStyle name="Top Column Head" xfId="875"/>
    <cellStyle name="Total 10" xfId="876"/>
    <cellStyle name="Total 2" xfId="877"/>
    <cellStyle name="Total 2 2" xfId="878"/>
    <cellStyle name="Total 2 3" xfId="879"/>
    <cellStyle name="Total 2 4" xfId="942"/>
    <cellStyle name="Total 2 4 2" xfId="995"/>
    <cellStyle name="Total 2 4 2 2" xfId="1215"/>
    <cellStyle name="Total 2 4 2 2 2" xfId="1928"/>
    <cellStyle name="Total 2 4 2 2 3" xfId="2543"/>
    <cellStyle name="Total 2 4 2 3" xfId="1402"/>
    <cellStyle name="Total 2 4 2 3 2" xfId="2115"/>
    <cellStyle name="Total 2 4 2 3 3" xfId="2730"/>
    <cellStyle name="Total 2 4 2 4" xfId="1708"/>
    <cellStyle name="Total 2 4 2 5" xfId="2323"/>
    <cellStyle name="Total 2 4 3" xfId="1190"/>
    <cellStyle name="Total 2 4 3 2" xfId="1903"/>
    <cellStyle name="Total 2 4 3 3" xfId="2518"/>
    <cellStyle name="Total 2 4 4" xfId="1427"/>
    <cellStyle name="Total 2 4 4 2" xfId="2140"/>
    <cellStyle name="Total 2 4 4 3" xfId="2755"/>
    <cellStyle name="Total 2 4 5" xfId="1683"/>
    <cellStyle name="Total 2 4 6" xfId="2295"/>
    <cellStyle name="Total 2 5" xfId="1044"/>
    <cellStyle name="Total 2 5 2" xfId="1264"/>
    <cellStyle name="Total 2 5 2 2" xfId="1977"/>
    <cellStyle name="Total 2 5 2 3" xfId="2592"/>
    <cellStyle name="Total 2 5 3" xfId="1353"/>
    <cellStyle name="Total 2 5 3 2" xfId="2066"/>
    <cellStyle name="Total 2 5 3 3" xfId="2681"/>
    <cellStyle name="Total 2 5 4" xfId="1757"/>
    <cellStyle name="Total 2 5 5" xfId="2372"/>
    <cellStyle name="Total 2 6" xfId="1141"/>
    <cellStyle name="Total 2 6 2" xfId="1854"/>
    <cellStyle name="Total 2 6 3" xfId="2469"/>
    <cellStyle name="Total 2 7" xfId="1524"/>
    <cellStyle name="Total 2 7 2" xfId="2237"/>
    <cellStyle name="Total 2 7 3" xfId="2852"/>
    <cellStyle name="Total 2 8" xfId="1634"/>
    <cellStyle name="Total 2 9" xfId="2246"/>
    <cellStyle name="Total 3" xfId="880"/>
    <cellStyle name="Total 3 2" xfId="881"/>
    <cellStyle name="Total 4" xfId="882"/>
    <cellStyle name="Total 5" xfId="883"/>
    <cellStyle name="Total 6" xfId="884"/>
    <cellStyle name="Total 7" xfId="885"/>
    <cellStyle name="Total 8" xfId="886"/>
    <cellStyle name="Total 9" xfId="887"/>
    <cellStyle name="TTE8_F1" xfId="888"/>
    <cellStyle name="X'S" xfId="8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1481577</xdr:colOff>
      <xdr:row>7</xdr:row>
      <xdr:rowOff>5797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581025"/>
          <a:ext cx="1481577" cy="977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1477850</xdr:colOff>
      <xdr:row>5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00025"/>
          <a:ext cx="1477850" cy="9715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guzm004/AppData/Local/Microsoft/Windows/Temporary%20Internet%20Files/Content.Outlook/BA0BLQVU/Emisiones_As_S_04_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emisiones"/>
      <sheetName val="Emisión_As"/>
      <sheetName val="Emisión_S"/>
    </sheetNames>
    <sheetDataSet>
      <sheetData sheetId="0">
        <row r="14">
          <cell r="C14">
            <v>27688.241000000002</v>
          </cell>
        </row>
        <row r="144">
          <cell r="I144">
            <v>9.3877730703616624</v>
          </cell>
          <cell r="J144">
            <v>1406.9969748198989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50"/>
  <sheetViews>
    <sheetView tabSelected="1" workbookViewId="0">
      <selection activeCell="I144" sqref="I144"/>
    </sheetView>
  </sheetViews>
  <sheetFormatPr baseColWidth="10" defaultRowHeight="15"/>
  <cols>
    <col min="1" max="1" width="8.140625" customWidth="1"/>
    <col min="2" max="2" width="37" customWidth="1"/>
    <col min="8" max="8" width="10.140625" customWidth="1"/>
    <col min="9" max="9" width="11.28515625" customWidth="1"/>
    <col min="10" max="10" width="12.7109375" customWidth="1"/>
  </cols>
  <sheetData>
    <row r="3" spans="2:11" ht="15.75" thickBot="1"/>
    <row r="4" spans="2:11" ht="23.25">
      <c r="B4" s="425"/>
      <c r="C4" s="428" t="s">
        <v>0</v>
      </c>
      <c r="D4" s="428"/>
      <c r="E4" s="428"/>
      <c r="F4" s="428"/>
      <c r="G4" s="428"/>
      <c r="H4" s="428"/>
      <c r="I4" s="428"/>
      <c r="J4" s="1"/>
    </row>
    <row r="5" spans="2:11" ht="18.75">
      <c r="B5" s="426"/>
      <c r="C5" s="2"/>
      <c r="D5" s="2"/>
      <c r="E5" s="2"/>
      <c r="F5" s="2"/>
      <c r="G5" s="2"/>
      <c r="H5" s="3"/>
      <c r="I5" s="4"/>
      <c r="J5" s="5"/>
    </row>
    <row r="6" spans="2:11" ht="18.75">
      <c r="B6" s="426"/>
      <c r="C6" s="2"/>
      <c r="D6" s="2"/>
      <c r="E6" s="2"/>
      <c r="F6" s="2"/>
      <c r="G6" s="2"/>
      <c r="H6" s="3" t="s">
        <v>1</v>
      </c>
      <c r="I6" s="443">
        <v>43221</v>
      </c>
      <c r="J6" s="444"/>
    </row>
    <row r="7" spans="2:11" ht="15.75" thickBot="1">
      <c r="B7" s="427"/>
      <c r="C7" s="6"/>
      <c r="D7" s="6"/>
      <c r="E7" s="6"/>
      <c r="F7" s="6"/>
      <c r="G7" s="6"/>
      <c r="H7" s="6"/>
      <c r="I7" s="6"/>
      <c r="J7" s="7"/>
    </row>
    <row r="8" spans="2:11" ht="15.75" thickBot="1">
      <c r="B8" s="8"/>
      <c r="C8" s="9"/>
      <c r="D8" s="9"/>
      <c r="E8" s="8"/>
      <c r="F8" s="8"/>
      <c r="G8" s="8"/>
      <c r="H8" s="8"/>
      <c r="I8" s="8"/>
      <c r="J8" s="8"/>
    </row>
    <row r="9" spans="2:11" ht="15.75" thickBot="1">
      <c r="B9" s="429" t="s">
        <v>2</v>
      </c>
      <c r="C9" s="430"/>
      <c r="D9" s="430"/>
      <c r="E9" s="430"/>
      <c r="F9" s="430"/>
      <c r="G9" s="430"/>
      <c r="H9" s="430"/>
      <c r="I9" s="430"/>
      <c r="J9" s="431"/>
    </row>
    <row r="10" spans="2:11" ht="15.75" thickBot="1">
      <c r="B10" s="10"/>
      <c r="C10" s="10"/>
      <c r="D10" s="10"/>
      <c r="E10" s="10"/>
      <c r="F10" s="10"/>
      <c r="G10" s="10"/>
      <c r="H10" s="10"/>
      <c r="I10" s="10"/>
      <c r="J10" s="10"/>
    </row>
    <row r="11" spans="2:11">
      <c r="B11" s="432" t="s">
        <v>3</v>
      </c>
      <c r="C11" s="11" t="s">
        <v>4</v>
      </c>
      <c r="D11" s="12" t="s">
        <v>5</v>
      </c>
      <c r="E11" s="435" t="s">
        <v>6</v>
      </c>
      <c r="F11" s="436"/>
      <c r="G11" s="439" t="s">
        <v>7</v>
      </c>
      <c r="H11" s="440"/>
      <c r="I11" s="432" t="s">
        <v>8</v>
      </c>
      <c r="J11" s="432" t="s">
        <v>9</v>
      </c>
    </row>
    <row r="12" spans="2:11" ht="15.75" thickBot="1">
      <c r="B12" s="433"/>
      <c r="C12" s="13" t="s">
        <v>10</v>
      </c>
      <c r="D12" s="14" t="s">
        <v>10</v>
      </c>
      <c r="E12" s="437"/>
      <c r="F12" s="438"/>
      <c r="G12" s="441"/>
      <c r="H12" s="442"/>
      <c r="I12" s="433"/>
      <c r="J12" s="433"/>
    </row>
    <row r="13" spans="2:11" ht="15.75" thickBot="1">
      <c r="B13" s="434"/>
      <c r="C13" s="15" t="s">
        <v>11</v>
      </c>
      <c r="D13" s="16" t="s">
        <v>11</v>
      </c>
      <c r="E13" s="17" t="s">
        <v>12</v>
      </c>
      <c r="F13" s="18" t="s">
        <v>13</v>
      </c>
      <c r="G13" s="19" t="s">
        <v>12</v>
      </c>
      <c r="H13" s="18" t="s">
        <v>13</v>
      </c>
      <c r="I13" s="434"/>
      <c r="J13" s="434"/>
    </row>
    <row r="14" spans="2:11" ht="15.75" thickBot="1">
      <c r="B14" s="20" t="s">
        <v>14</v>
      </c>
      <c r="C14" s="284">
        <v>37641.766000000003</v>
      </c>
      <c r="D14" s="284">
        <v>37641.5218265187</v>
      </c>
      <c r="E14" s="338">
        <v>0.15843161245773579</v>
      </c>
      <c r="F14" s="285"/>
      <c r="G14" s="338">
        <v>28.841429711803123</v>
      </c>
      <c r="H14" s="285"/>
      <c r="I14" s="286">
        <v>59.636069983384139</v>
      </c>
      <c r="J14" s="286">
        <v>10856.353060048423</v>
      </c>
      <c r="K14" s="21"/>
    </row>
    <row r="15" spans="2:11" ht="15.75" thickBot="1">
      <c r="B15" s="197" t="s">
        <v>15</v>
      </c>
      <c r="C15" s="250">
        <v>0</v>
      </c>
      <c r="D15" s="250">
        <v>0</v>
      </c>
      <c r="E15" s="288"/>
      <c r="F15" s="289" t="s">
        <v>89</v>
      </c>
      <c r="G15" s="290"/>
      <c r="H15" s="289" t="s">
        <v>89</v>
      </c>
      <c r="I15" s="286">
        <v>0</v>
      </c>
      <c r="J15" s="287">
        <v>0</v>
      </c>
      <c r="K15" s="21"/>
    </row>
    <row r="16" spans="2:11">
      <c r="B16" s="22" t="s">
        <v>16</v>
      </c>
      <c r="C16" s="319">
        <v>0</v>
      </c>
      <c r="D16" s="319">
        <v>0</v>
      </c>
      <c r="E16" s="291"/>
      <c r="F16" s="392"/>
      <c r="G16" s="291"/>
      <c r="H16" s="392"/>
      <c r="I16" s="251">
        <v>0</v>
      </c>
      <c r="J16" s="292">
        <v>0</v>
      </c>
      <c r="K16" s="21"/>
    </row>
    <row r="17" spans="2:11">
      <c r="B17" s="23" t="s">
        <v>17</v>
      </c>
      <c r="C17" s="293">
        <v>0</v>
      </c>
      <c r="D17" s="293">
        <v>0</v>
      </c>
      <c r="E17" s="294"/>
      <c r="F17" s="393"/>
      <c r="G17" s="294"/>
      <c r="H17" s="393"/>
      <c r="I17" s="252">
        <v>0</v>
      </c>
      <c r="J17" s="295">
        <v>0</v>
      </c>
      <c r="K17" s="21"/>
    </row>
    <row r="18" spans="2:11" ht="15.75" thickBot="1">
      <c r="B18" s="24" t="s">
        <v>18</v>
      </c>
      <c r="C18" s="321">
        <v>0</v>
      </c>
      <c r="D18" s="321">
        <v>0</v>
      </c>
      <c r="E18" s="296"/>
      <c r="F18" s="394"/>
      <c r="G18" s="296"/>
      <c r="H18" s="394"/>
      <c r="I18" s="253">
        <v>0</v>
      </c>
      <c r="J18" s="297">
        <v>0</v>
      </c>
      <c r="K18" s="21"/>
    </row>
    <row r="19" spans="2:11" ht="15.75" thickBot="1">
      <c r="B19" s="423" t="s">
        <v>86</v>
      </c>
      <c r="C19" s="395">
        <v>39.776000000000003</v>
      </c>
      <c r="D19" s="395">
        <v>39.775999719129999</v>
      </c>
      <c r="E19" s="288"/>
      <c r="F19" s="289">
        <v>719.7832365303658</v>
      </c>
      <c r="G19" s="288"/>
      <c r="H19" s="289">
        <v>17.704822013956992</v>
      </c>
      <c r="I19" s="286">
        <v>2.8630097814066311E-2</v>
      </c>
      <c r="J19" s="287">
        <v>7.0422699545439997E-4</v>
      </c>
      <c r="K19" s="21"/>
    </row>
    <row r="20" spans="2:11">
      <c r="B20" s="22" t="s">
        <v>19</v>
      </c>
      <c r="C20" s="319">
        <v>36.207000000000001</v>
      </c>
      <c r="D20" s="319">
        <v>36.206999721849996</v>
      </c>
      <c r="E20" s="299"/>
      <c r="F20" s="396">
        <v>655</v>
      </c>
      <c r="G20" s="299"/>
      <c r="H20" s="396">
        <v>16</v>
      </c>
      <c r="I20" s="251">
        <v>2.371558481781175E-2</v>
      </c>
      <c r="J20" s="292">
        <v>5.7931199554959989E-4</v>
      </c>
      <c r="K20" s="21"/>
    </row>
    <row r="21" spans="2:11">
      <c r="B21" s="23" t="s">
        <v>20</v>
      </c>
      <c r="C21" s="397">
        <v>3.569</v>
      </c>
      <c r="D21" s="397">
        <v>3.5689999972800002</v>
      </c>
      <c r="E21" s="294"/>
      <c r="F21" s="393">
        <v>1377</v>
      </c>
      <c r="G21" s="294"/>
      <c r="H21" s="393">
        <v>35</v>
      </c>
      <c r="I21" s="252">
        <v>4.9145129962545608E-3</v>
      </c>
      <c r="J21" s="295">
        <v>1.2491499990480002E-4</v>
      </c>
      <c r="K21" s="21"/>
    </row>
    <row r="22" spans="2:11" ht="15.75" thickBot="1">
      <c r="B22" s="28" t="s">
        <v>21</v>
      </c>
      <c r="C22" s="398">
        <v>0</v>
      </c>
      <c r="D22" s="398">
        <v>0</v>
      </c>
      <c r="E22" s="296"/>
      <c r="F22" s="394">
        <v>0</v>
      </c>
      <c r="G22" s="296"/>
      <c r="H22" s="394">
        <v>0</v>
      </c>
      <c r="I22" s="253">
        <v>0</v>
      </c>
      <c r="J22" s="297">
        <v>0</v>
      </c>
      <c r="K22" s="21"/>
    </row>
    <row r="23" spans="2:11" ht="15.75" thickBot="1">
      <c r="B23" s="205" t="s">
        <v>22</v>
      </c>
      <c r="C23" s="254">
        <v>26.553000000000001</v>
      </c>
      <c r="D23" s="254">
        <v>26.552999733840004</v>
      </c>
      <c r="E23" s="288"/>
      <c r="F23" s="289">
        <v>1234.5833617128219</v>
      </c>
      <c r="G23" s="288"/>
      <c r="H23" s="289">
        <v>32.562271685996095</v>
      </c>
      <c r="I23" s="286">
        <v>3.2781891674963856E-2</v>
      </c>
      <c r="J23" s="287">
        <v>8.6462599141148009E-4</v>
      </c>
      <c r="K23" s="21"/>
    </row>
    <row r="24" spans="2:11">
      <c r="B24" s="27" t="s">
        <v>23</v>
      </c>
      <c r="C24" s="369">
        <v>19.088000000000001</v>
      </c>
      <c r="D24" s="255">
        <v>19.087999769540001</v>
      </c>
      <c r="E24" s="299"/>
      <c r="F24" s="396">
        <v>1209</v>
      </c>
      <c r="G24" s="299"/>
      <c r="H24" s="396">
        <v>32</v>
      </c>
      <c r="I24" s="251">
        <v>2.3077391721373859E-2</v>
      </c>
      <c r="J24" s="292">
        <v>6.1081599262528005E-4</v>
      </c>
      <c r="K24" s="21"/>
    </row>
    <row r="25" spans="2:11" ht="15.75" thickBot="1">
      <c r="B25" s="28" t="s">
        <v>24</v>
      </c>
      <c r="C25" s="256">
        <v>7.4649999999999999</v>
      </c>
      <c r="D25" s="257">
        <v>7.4649999643000005</v>
      </c>
      <c r="E25" s="296"/>
      <c r="F25" s="394">
        <v>1300</v>
      </c>
      <c r="G25" s="296"/>
      <c r="H25" s="394">
        <v>34</v>
      </c>
      <c r="I25" s="253">
        <v>9.7044999535900005E-3</v>
      </c>
      <c r="J25" s="297">
        <v>2.5380999878620004E-4</v>
      </c>
      <c r="K25" s="21"/>
    </row>
    <row r="26" spans="2:11" ht="15.75" thickBot="1">
      <c r="B26" s="29" t="s">
        <v>25</v>
      </c>
      <c r="C26" s="254">
        <v>5607.8970000000008</v>
      </c>
      <c r="D26" s="254">
        <v>5606.4173554282006</v>
      </c>
      <c r="E26" s="288"/>
      <c r="F26" s="289">
        <v>819.87624939233956</v>
      </c>
      <c r="G26" s="288"/>
      <c r="H26" s="289">
        <v>22.295385396052122</v>
      </c>
      <c r="I26" s="286">
        <v>4.596568433896592</v>
      </c>
      <c r="J26" s="287">
        <v>0.12499723563038705</v>
      </c>
      <c r="K26" s="21"/>
    </row>
    <row r="27" spans="2:11">
      <c r="B27" s="27" t="s">
        <v>23</v>
      </c>
      <c r="C27" s="258">
        <v>1629.454</v>
      </c>
      <c r="D27" s="303">
        <v>1629.4513675148899</v>
      </c>
      <c r="E27" s="299"/>
      <c r="F27" s="396">
        <v>1036</v>
      </c>
      <c r="G27" s="299"/>
      <c r="H27" s="396">
        <v>27</v>
      </c>
      <c r="I27" s="251">
        <v>1.6881116167454258</v>
      </c>
      <c r="J27" s="292">
        <v>4.3995186922902024E-2</v>
      </c>
      <c r="K27" s="21"/>
    </row>
    <row r="28" spans="2:11">
      <c r="B28" s="206" t="s">
        <v>24</v>
      </c>
      <c r="C28" s="259">
        <v>928.02200000000005</v>
      </c>
      <c r="D28" s="304">
        <v>928.02114611722004</v>
      </c>
      <c r="E28" s="294"/>
      <c r="F28" s="393">
        <v>993</v>
      </c>
      <c r="G28" s="294"/>
      <c r="H28" s="393">
        <v>26</v>
      </c>
      <c r="I28" s="252">
        <v>0.92152499809439947</v>
      </c>
      <c r="J28" s="295">
        <v>2.4128549799047719E-2</v>
      </c>
      <c r="K28" s="21"/>
    </row>
    <row r="29" spans="2:11">
      <c r="B29" s="206" t="s">
        <v>26</v>
      </c>
      <c r="C29" s="259">
        <v>2073.2330000000002</v>
      </c>
      <c r="D29" s="304">
        <v>2071.7577865932599</v>
      </c>
      <c r="E29" s="294"/>
      <c r="F29" s="393">
        <v>627</v>
      </c>
      <c r="G29" s="294"/>
      <c r="H29" s="393">
        <v>10</v>
      </c>
      <c r="I29" s="252">
        <v>1.2989921321939739</v>
      </c>
      <c r="J29" s="295">
        <v>2.0717577865932597E-2</v>
      </c>
      <c r="K29" s="21"/>
    </row>
    <row r="30" spans="2:11">
      <c r="B30" s="206" t="s">
        <v>27</v>
      </c>
      <c r="C30" s="259">
        <v>977.18799999999999</v>
      </c>
      <c r="D30" s="304">
        <v>977.18705520283004</v>
      </c>
      <c r="E30" s="294"/>
      <c r="F30" s="393">
        <v>704</v>
      </c>
      <c r="G30" s="294"/>
      <c r="H30" s="393">
        <v>37</v>
      </c>
      <c r="I30" s="252">
        <v>0.68793968686279239</v>
      </c>
      <c r="J30" s="295">
        <v>3.6155921042504716E-2</v>
      </c>
      <c r="K30" s="21"/>
    </row>
    <row r="31" spans="2:11" ht="15.75" thickBot="1">
      <c r="B31" s="28" t="s">
        <v>28</v>
      </c>
      <c r="C31" s="260">
        <v>0</v>
      </c>
      <c r="D31" s="305">
        <v>0</v>
      </c>
      <c r="E31" s="296"/>
      <c r="F31" s="394">
        <v>0</v>
      </c>
      <c r="G31" s="296"/>
      <c r="H31" s="394">
        <v>0</v>
      </c>
      <c r="I31" s="253">
        <v>0</v>
      </c>
      <c r="J31" s="297">
        <v>0</v>
      </c>
      <c r="K31" s="21"/>
    </row>
    <row r="32" spans="2:11" ht="15.75" thickBot="1">
      <c r="B32" s="31" t="s">
        <v>29</v>
      </c>
      <c r="C32" s="261">
        <v>77.492800000000003</v>
      </c>
      <c r="D32" s="261">
        <v>77.492800000000003</v>
      </c>
      <c r="E32" s="288"/>
      <c r="F32" s="391"/>
      <c r="G32" s="288">
        <v>3.4999999999999996E-2</v>
      </c>
      <c r="H32" s="314"/>
      <c r="I32" s="286">
        <v>0</v>
      </c>
      <c r="J32" s="287">
        <v>2.7122480000000001E-2</v>
      </c>
      <c r="K32" s="21"/>
    </row>
    <row r="33" spans="2:13" ht="15.75" thickBot="1">
      <c r="B33" s="32" t="s">
        <v>30</v>
      </c>
      <c r="C33" s="307">
        <v>43393.484799999998</v>
      </c>
      <c r="D33" s="307">
        <v>43391.760981399872</v>
      </c>
      <c r="E33" s="308"/>
      <c r="F33" s="309"/>
      <c r="G33" s="308"/>
      <c r="H33" s="310"/>
      <c r="I33" s="311">
        <v>64.294050406769756</v>
      </c>
      <c r="J33" s="311">
        <v>10856.506748617039</v>
      </c>
    </row>
    <row r="34" spans="2:13" ht="15.75" thickBot="1">
      <c r="B34" s="35"/>
      <c r="C34" s="36"/>
      <c r="D34" s="36"/>
      <c r="E34" s="37"/>
      <c r="F34" s="37"/>
      <c r="G34" s="37"/>
      <c r="H34" s="37"/>
      <c r="I34" s="38"/>
      <c r="J34" s="38"/>
    </row>
    <row r="35" spans="2:13" ht="15.75" thickBot="1">
      <c r="B35" s="39" t="s">
        <v>31</v>
      </c>
      <c r="C35" s="40"/>
      <c r="D35" s="40"/>
      <c r="E35" s="40"/>
      <c r="F35" s="40"/>
      <c r="G35" s="40"/>
      <c r="H35" s="40"/>
      <c r="I35" s="40"/>
      <c r="J35" s="41"/>
    </row>
    <row r="36" spans="2:13" ht="15.75" thickBot="1">
      <c r="B36" s="42"/>
      <c r="C36" s="43"/>
      <c r="D36" s="42"/>
      <c r="E36" s="43"/>
      <c r="F36" s="43"/>
      <c r="G36" s="43"/>
      <c r="H36" s="43"/>
      <c r="I36" s="43"/>
      <c r="J36" s="43"/>
    </row>
    <row r="37" spans="2:13">
      <c r="B37" s="432" t="s">
        <v>3</v>
      </c>
      <c r="C37" s="11" t="s">
        <v>4</v>
      </c>
      <c r="D37" s="12" t="s">
        <v>5</v>
      </c>
      <c r="E37" s="435" t="s">
        <v>6</v>
      </c>
      <c r="F37" s="436"/>
      <c r="G37" s="439" t="s">
        <v>7</v>
      </c>
      <c r="H37" s="440"/>
      <c r="I37" s="432" t="s">
        <v>8</v>
      </c>
      <c r="J37" s="432" t="s">
        <v>9</v>
      </c>
    </row>
    <row r="38" spans="2:13" ht="15.75" thickBot="1">
      <c r="B38" s="433"/>
      <c r="C38" s="13" t="s">
        <v>10</v>
      </c>
      <c r="D38" s="14" t="s">
        <v>10</v>
      </c>
      <c r="E38" s="437"/>
      <c r="F38" s="438"/>
      <c r="G38" s="441"/>
      <c r="H38" s="442"/>
      <c r="I38" s="433"/>
      <c r="J38" s="433"/>
    </row>
    <row r="39" spans="2:13" ht="15.75" thickBot="1">
      <c r="B39" s="433"/>
      <c r="C39" s="44" t="s">
        <v>11</v>
      </c>
      <c r="D39" s="45" t="s">
        <v>11</v>
      </c>
      <c r="E39" s="17" t="s">
        <v>12</v>
      </c>
      <c r="F39" s="18" t="s">
        <v>13</v>
      </c>
      <c r="G39" s="19" t="s">
        <v>12</v>
      </c>
      <c r="H39" s="18" t="s">
        <v>13</v>
      </c>
      <c r="I39" s="433"/>
      <c r="J39" s="433"/>
    </row>
    <row r="40" spans="2:13" ht="15.75" thickBot="1">
      <c r="B40" s="46" t="s">
        <v>32</v>
      </c>
      <c r="C40" s="312">
        <v>43051.213000000003</v>
      </c>
      <c r="D40" s="313">
        <v>43051.213000000003</v>
      </c>
      <c r="E40" s="288"/>
      <c r="F40" s="391">
        <v>6.0155334880824336</v>
      </c>
      <c r="G40" s="290">
        <v>32.372005483547419</v>
      </c>
      <c r="H40" s="314"/>
      <c r="I40" s="263">
        <v>0.25897601350406985</v>
      </c>
      <c r="J40" s="417">
        <v>13936.541033093679</v>
      </c>
      <c r="L40" s="60"/>
      <c r="M40" s="60"/>
    </row>
    <row r="41" spans="2:13" ht="15.75" thickBot="1">
      <c r="B41" s="47" t="s">
        <v>33</v>
      </c>
      <c r="C41" s="312">
        <v>1050.26</v>
      </c>
      <c r="D41" s="313">
        <v>1050.26</v>
      </c>
      <c r="E41" s="288">
        <v>0.69485441216085742</v>
      </c>
      <c r="F41" s="315"/>
      <c r="G41" s="290">
        <v>9.0197136134782401</v>
      </c>
      <c r="H41" s="314"/>
      <c r="I41" s="264">
        <v>7.2977779491606212</v>
      </c>
      <c r="J41" s="265">
        <v>94.730444196916565</v>
      </c>
      <c r="K41" s="414"/>
      <c r="L41" s="60"/>
      <c r="M41" s="60"/>
    </row>
    <row r="42" spans="2:13" ht="15.75" thickBot="1">
      <c r="B42" s="48" t="s">
        <v>34</v>
      </c>
      <c r="C42" s="266">
        <v>14119.322</v>
      </c>
      <c r="D42" s="377">
        <v>14119.322477089949</v>
      </c>
      <c r="E42" s="316"/>
      <c r="F42" s="317">
        <v>1061.467129829954</v>
      </c>
      <c r="G42" s="318"/>
      <c r="H42" s="289">
        <v>29.918732502493214</v>
      </c>
      <c r="I42" s="408">
        <v>14.987196704900224</v>
      </c>
      <c r="J42" s="267">
        <v>0.42243223230849403</v>
      </c>
      <c r="K42" s="414"/>
      <c r="L42" s="60"/>
      <c r="M42" s="60"/>
    </row>
    <row r="43" spans="2:13">
      <c r="B43" s="25" t="s">
        <v>23</v>
      </c>
      <c r="C43" s="319">
        <v>11322.165999999999</v>
      </c>
      <c r="D43" s="298">
        <v>11322.166448460839</v>
      </c>
      <c r="E43" s="320"/>
      <c r="F43" s="396">
        <v>1065.9320245790425</v>
      </c>
      <c r="G43" s="268"/>
      <c r="H43" s="396">
        <v>30.0226705738107</v>
      </c>
      <c r="I43" s="269">
        <v>12.068659805028771</v>
      </c>
      <c r="J43" s="270">
        <v>0.33992167346399199</v>
      </c>
      <c r="K43" s="414"/>
      <c r="L43" s="60"/>
      <c r="M43" s="60"/>
    </row>
    <row r="44" spans="2:13" ht="15.75" thickBot="1">
      <c r="B44" s="49" t="s">
        <v>24</v>
      </c>
      <c r="C44" s="321">
        <v>2797.1559999999999</v>
      </c>
      <c r="D44" s="302">
        <v>2797.1560286291101</v>
      </c>
      <c r="E44" s="322"/>
      <c r="F44" s="394">
        <v>1043.3943870130947</v>
      </c>
      <c r="G44" s="271"/>
      <c r="H44" s="394">
        <v>29.498017986840921</v>
      </c>
      <c r="I44" s="272">
        <v>2.9185368998714529</v>
      </c>
      <c r="J44" s="273">
        <v>8.2510558844502008E-2</v>
      </c>
      <c r="K44" s="414"/>
      <c r="L44" s="60"/>
      <c r="M44" s="60"/>
    </row>
    <row r="45" spans="2:13" ht="15.75" thickBot="1">
      <c r="B45" s="50" t="s">
        <v>35</v>
      </c>
      <c r="C45" s="312">
        <v>23325.8</v>
      </c>
      <c r="D45" s="313">
        <v>23326.1556176052</v>
      </c>
      <c r="E45" s="288">
        <v>3.0449896136057648E-2</v>
      </c>
      <c r="F45" s="391"/>
      <c r="G45" s="290">
        <v>0.55003346080305926</v>
      </c>
      <c r="H45" s="314"/>
      <c r="I45" s="274">
        <v>7.10279015809596</v>
      </c>
      <c r="J45" s="275">
        <v>128.30166101582111</v>
      </c>
      <c r="K45" s="414"/>
      <c r="L45" s="60"/>
      <c r="M45" s="60"/>
    </row>
    <row r="46" spans="2:13" ht="15.75" thickBot="1">
      <c r="B46" s="51" t="s">
        <v>80</v>
      </c>
      <c r="C46" s="312">
        <v>273.56366926046502</v>
      </c>
      <c r="D46" s="312">
        <v>273.56366930937997</v>
      </c>
      <c r="E46" s="288">
        <v>8.4086574996255461</v>
      </c>
      <c r="F46" s="391"/>
      <c r="G46" s="290">
        <v>13.02</v>
      </c>
      <c r="H46" s="314"/>
      <c r="I46" s="264">
        <v>23.003031995634004</v>
      </c>
      <c r="J46" s="276">
        <v>35.617989744081271</v>
      </c>
      <c r="K46" s="414"/>
      <c r="L46" s="60"/>
      <c r="M46" s="60"/>
    </row>
    <row r="47" spans="2:13" ht="15.75" thickBot="1">
      <c r="B47" s="424" t="s">
        <v>87</v>
      </c>
      <c r="C47" s="312">
        <v>1238</v>
      </c>
      <c r="D47" s="312">
        <v>1238</v>
      </c>
      <c r="E47" s="306"/>
      <c r="F47" s="391">
        <v>267.5372705204453</v>
      </c>
      <c r="G47" s="323"/>
      <c r="H47" s="324"/>
      <c r="I47" s="277">
        <v>0.33121114090431125</v>
      </c>
      <c r="J47" s="278">
        <v>0</v>
      </c>
      <c r="K47" s="415"/>
      <c r="L47" s="414"/>
      <c r="M47" s="60"/>
    </row>
    <row r="48" spans="2:13" ht="15.75" thickBot="1">
      <c r="B48" s="52" t="s">
        <v>36</v>
      </c>
      <c r="C48" s="312">
        <v>16.842590647402595</v>
      </c>
      <c r="D48" s="313">
        <v>16.842590647402595</v>
      </c>
      <c r="E48" s="288">
        <v>0.83174888721738627</v>
      </c>
      <c r="F48" s="315"/>
      <c r="G48" s="290">
        <v>29.000000000000004</v>
      </c>
      <c r="H48" s="324"/>
      <c r="I48" s="290">
        <v>0.14008806028835066</v>
      </c>
      <c r="J48" s="314">
        <v>4.8843512877467532</v>
      </c>
      <c r="K48" s="415"/>
      <c r="L48" s="60"/>
      <c r="M48" s="60"/>
    </row>
    <row r="49" spans="2:13" ht="15.75" thickBot="1">
      <c r="B49" s="52" t="s">
        <v>81</v>
      </c>
      <c r="C49" s="312">
        <v>0</v>
      </c>
      <c r="D49" s="313">
        <v>0</v>
      </c>
      <c r="E49" s="288">
        <v>0</v>
      </c>
      <c r="F49" s="315"/>
      <c r="G49" s="290">
        <v>0</v>
      </c>
      <c r="H49" s="324"/>
      <c r="I49" s="290">
        <v>0</v>
      </c>
      <c r="J49" s="314">
        <v>0</v>
      </c>
      <c r="K49" s="415"/>
      <c r="L49" s="60"/>
      <c r="M49" s="60"/>
    </row>
    <row r="50" spans="2:13" ht="15.75" thickBot="1">
      <c r="B50" s="52" t="s">
        <v>37</v>
      </c>
      <c r="C50" s="312">
        <v>284.97562499999998</v>
      </c>
      <c r="D50" s="406">
        <v>284.97562499999998</v>
      </c>
      <c r="E50" s="288">
        <v>0.21709441735946475</v>
      </c>
      <c r="F50" s="315"/>
      <c r="G50" s="290">
        <v>8.144264779371726</v>
      </c>
      <c r="H50" s="324"/>
      <c r="I50" s="290">
        <v>0.61866617271024316</v>
      </c>
      <c r="J50" s="314">
        <v>23.209169456669443</v>
      </c>
      <c r="K50" s="415"/>
      <c r="L50" s="60"/>
      <c r="M50" s="60"/>
    </row>
    <row r="51" spans="2:13" ht="15.75" thickBot="1">
      <c r="B51" s="52" t="s">
        <v>82</v>
      </c>
      <c r="C51" s="312">
        <v>3.4390000000000001</v>
      </c>
      <c r="D51" s="406">
        <v>3.4390000000000001</v>
      </c>
      <c r="E51" s="288">
        <v>4.0761648735097413</v>
      </c>
      <c r="F51" s="315"/>
      <c r="G51" s="288">
        <v>3.4559377726083169</v>
      </c>
      <c r="H51" s="315"/>
      <c r="I51" s="290">
        <v>0.14017931</v>
      </c>
      <c r="J51" s="314">
        <v>0.11884970000000002</v>
      </c>
      <c r="K51" s="415"/>
      <c r="L51" s="414"/>
      <c r="M51" s="60"/>
    </row>
    <row r="52" spans="2:13" ht="15.75" thickBot="1">
      <c r="B52" s="32" t="s">
        <v>38</v>
      </c>
      <c r="C52" s="407">
        <v>83363.415884907881</v>
      </c>
      <c r="D52" s="325">
        <v>83363.771979651923</v>
      </c>
      <c r="E52" s="326"/>
      <c r="F52" s="327"/>
      <c r="G52" s="328"/>
      <c r="H52" s="328"/>
      <c r="I52" s="311">
        <v>53.879917505197781</v>
      </c>
      <c r="J52" s="311">
        <v>14223.825930727224</v>
      </c>
      <c r="K52" s="416"/>
      <c r="L52" s="60"/>
      <c r="M52" s="60"/>
    </row>
    <row r="53" spans="2:13" ht="15.75" thickBot="1">
      <c r="B53" s="61"/>
      <c r="C53" s="62"/>
      <c r="D53" s="62"/>
      <c r="E53" s="63"/>
      <c r="F53" s="63"/>
      <c r="G53" s="63"/>
      <c r="H53" s="63"/>
      <c r="I53" s="64"/>
      <c r="J53" s="64"/>
    </row>
    <row r="54" spans="2:13" ht="15.75" thickBot="1">
      <c r="B54" s="39" t="s">
        <v>39</v>
      </c>
      <c r="C54" s="40"/>
      <c r="D54" s="40"/>
      <c r="E54" s="40"/>
      <c r="F54" s="40"/>
      <c r="G54" s="40"/>
      <c r="H54" s="40"/>
      <c r="I54" s="40"/>
      <c r="J54" s="41"/>
    </row>
    <row r="55" spans="2:13">
      <c r="B55" s="432" t="s">
        <v>3</v>
      </c>
      <c r="C55" s="11" t="s">
        <v>4</v>
      </c>
      <c r="D55" s="12" t="s">
        <v>5</v>
      </c>
      <c r="E55" s="435" t="s">
        <v>6</v>
      </c>
      <c r="F55" s="436"/>
      <c r="G55" s="439" t="s">
        <v>7</v>
      </c>
      <c r="H55" s="440"/>
      <c r="I55" s="432" t="s">
        <v>8</v>
      </c>
      <c r="J55" s="432" t="s">
        <v>9</v>
      </c>
    </row>
    <row r="56" spans="2:13" ht="15.75" thickBot="1">
      <c r="B56" s="433"/>
      <c r="C56" s="13" t="s">
        <v>10</v>
      </c>
      <c r="D56" s="14" t="s">
        <v>10</v>
      </c>
      <c r="E56" s="437"/>
      <c r="F56" s="438"/>
      <c r="G56" s="441"/>
      <c r="H56" s="442"/>
      <c r="I56" s="433"/>
      <c r="J56" s="433"/>
    </row>
    <row r="57" spans="2:13" ht="15.75" thickBot="1">
      <c r="B57" s="434"/>
      <c r="C57" s="15" t="s">
        <v>11</v>
      </c>
      <c r="D57" s="16" t="s">
        <v>11</v>
      </c>
      <c r="E57" s="65" t="s">
        <v>12</v>
      </c>
      <c r="F57" s="66" t="s">
        <v>13</v>
      </c>
      <c r="G57" s="67" t="s">
        <v>12</v>
      </c>
      <c r="H57" s="66" t="s">
        <v>13</v>
      </c>
      <c r="I57" s="434"/>
      <c r="J57" s="434"/>
    </row>
    <row r="58" spans="2:13" ht="15.75" thickBot="1">
      <c r="B58" s="39" t="s">
        <v>40</v>
      </c>
      <c r="C58" s="40"/>
      <c r="D58" s="40"/>
      <c r="E58" s="40"/>
      <c r="F58" s="40"/>
      <c r="G58" s="40"/>
      <c r="H58" s="40"/>
      <c r="I58" s="40"/>
      <c r="J58" s="41"/>
    </row>
    <row r="59" spans="2:13">
      <c r="B59" s="68" t="s">
        <v>41</v>
      </c>
      <c r="C59" s="300">
        <v>14855.008449999999</v>
      </c>
      <c r="D59" s="329">
        <v>14943.784039934</v>
      </c>
      <c r="E59" s="330">
        <v>0.13867649825965842</v>
      </c>
      <c r="F59" s="330"/>
      <c r="G59" s="330">
        <v>6.1970541802154306</v>
      </c>
      <c r="H59" s="330"/>
      <c r="I59" s="251">
        <v>20.723516414066186</v>
      </c>
      <c r="J59" s="331">
        <v>926.07439352909626</v>
      </c>
    </row>
    <row r="60" spans="2:13">
      <c r="B60" s="69" t="s">
        <v>42</v>
      </c>
      <c r="C60" s="332">
        <v>488.56490000000002</v>
      </c>
      <c r="D60" s="333">
        <v>495.65283421782999</v>
      </c>
      <c r="E60" s="334">
        <v>0.9989997234758371</v>
      </c>
      <c r="F60" s="334"/>
      <c r="G60" s="334">
        <v>13.438009852938679</v>
      </c>
      <c r="H60" s="334"/>
      <c r="I60" s="252">
        <v>4.951570443236271</v>
      </c>
      <c r="J60" s="335">
        <v>66.605876698561801</v>
      </c>
    </row>
    <row r="61" spans="2:13">
      <c r="B61" s="69" t="s">
        <v>43</v>
      </c>
      <c r="C61" s="332">
        <v>173.03049999999999</v>
      </c>
      <c r="D61" s="333">
        <v>173.03068759297</v>
      </c>
      <c r="E61" s="334">
        <v>1.0455341688315067</v>
      </c>
      <c r="F61" s="334"/>
      <c r="G61" s="334">
        <v>6.4439685488974501</v>
      </c>
      <c r="H61" s="334"/>
      <c r="I61" s="252">
        <v>1.8090949613485998</v>
      </c>
      <c r="J61" s="335">
        <v>11.150043088431989</v>
      </c>
    </row>
    <row r="62" spans="2:13">
      <c r="B62" s="69" t="s">
        <v>88</v>
      </c>
      <c r="C62" s="332">
        <v>0</v>
      </c>
      <c r="D62" s="333">
        <v>0</v>
      </c>
      <c r="E62" s="334">
        <v>0</v>
      </c>
      <c r="F62" s="336"/>
      <c r="G62" s="334">
        <v>0</v>
      </c>
      <c r="H62" s="336"/>
      <c r="I62" s="252">
        <v>0</v>
      </c>
      <c r="J62" s="335">
        <v>0</v>
      </c>
    </row>
    <row r="63" spans="2:13">
      <c r="B63" s="69" t="s">
        <v>45</v>
      </c>
      <c r="C63" s="332">
        <v>546.18534999999997</v>
      </c>
      <c r="D63" s="333">
        <v>539.00590870474002</v>
      </c>
      <c r="E63" s="334">
        <v>0.20400002731396646</v>
      </c>
      <c r="F63" s="334"/>
      <c r="G63" s="334">
        <v>3.7090516982925279</v>
      </c>
      <c r="H63" s="334"/>
      <c r="I63" s="252">
        <v>1.0995722009815629</v>
      </c>
      <c r="J63" s="335">
        <v>19.992007810710231</v>
      </c>
    </row>
    <row r="64" spans="2:13">
      <c r="B64" s="69" t="s">
        <v>46</v>
      </c>
      <c r="C64" s="332">
        <v>1629.6060249999998</v>
      </c>
      <c r="D64" s="333">
        <v>1430.99145517032</v>
      </c>
      <c r="E64" s="334"/>
      <c r="F64" s="371">
        <v>1061.4671297247842</v>
      </c>
      <c r="G64" s="371"/>
      <c r="H64" s="371">
        <v>29.918732500044975</v>
      </c>
      <c r="I64" s="252">
        <v>1.5189503925803318</v>
      </c>
      <c r="J64" s="335">
        <v>4.2813450557090904E-2</v>
      </c>
    </row>
    <row r="65" spans="2:13">
      <c r="B65" s="69" t="s">
        <v>47</v>
      </c>
      <c r="C65" s="332">
        <v>117.07</v>
      </c>
      <c r="D65" s="333">
        <v>117.06870100946999</v>
      </c>
      <c r="E65" s="334"/>
      <c r="F65" s="371">
        <v>1061.4671297247842</v>
      </c>
      <c r="G65" s="371"/>
      <c r="H65" s="371">
        <v>29.918732500044975</v>
      </c>
      <c r="I65" s="252">
        <v>0.12426457804113106</v>
      </c>
      <c r="J65" s="335">
        <v>3.5025471496300778E-3</v>
      </c>
    </row>
    <row r="66" spans="2:13" ht="15.75" thickBot="1">
      <c r="B66" s="70" t="s">
        <v>48</v>
      </c>
      <c r="C66" s="301">
        <v>0</v>
      </c>
      <c r="D66" s="337">
        <v>0</v>
      </c>
      <c r="E66" s="338"/>
      <c r="F66" s="338"/>
      <c r="G66" s="338"/>
      <c r="H66" s="338"/>
      <c r="I66" s="252">
        <v>0</v>
      </c>
      <c r="J66" s="335">
        <v>0</v>
      </c>
    </row>
    <row r="67" spans="2:13" ht="15.75" thickBot="1">
      <c r="B67" s="72" t="s">
        <v>49</v>
      </c>
      <c r="C67" s="339">
        <v>17809.465225</v>
      </c>
      <c r="D67" s="339">
        <v>17699.533626629327</v>
      </c>
      <c r="E67" s="340"/>
      <c r="F67" s="341"/>
      <c r="G67" s="341"/>
      <c r="H67" s="342"/>
      <c r="I67" s="343">
        <v>30.226968990254083</v>
      </c>
      <c r="J67" s="343">
        <v>1023.868637124507</v>
      </c>
    </row>
    <row r="68" spans="2:13" ht="15.75" thickBot="1">
      <c r="B68" s="39" t="s">
        <v>50</v>
      </c>
      <c r="C68" s="404"/>
      <c r="D68" s="404"/>
      <c r="E68" s="404"/>
      <c r="F68" s="404"/>
      <c r="G68" s="404"/>
      <c r="H68" s="404"/>
      <c r="I68" s="404"/>
      <c r="J68" s="405"/>
    </row>
    <row r="69" spans="2:13">
      <c r="B69" s="68" t="s">
        <v>41</v>
      </c>
      <c r="C69" s="300">
        <v>10860.053599999999</v>
      </c>
      <c r="D69" s="329">
        <v>10859.9202219082</v>
      </c>
      <c r="E69" s="330">
        <v>0.12350906950166526</v>
      </c>
      <c r="F69" s="330"/>
      <c r="G69" s="330">
        <v>7.8506870076589674</v>
      </c>
      <c r="H69" s="330"/>
      <c r="I69" s="251">
        <v>13.412986414701999</v>
      </c>
      <c r="J69" s="292">
        <v>852.57834590347602</v>
      </c>
      <c r="M69" s="60"/>
    </row>
    <row r="70" spans="2:13">
      <c r="B70" s="69" t="s">
        <v>42</v>
      </c>
      <c r="C70" s="332">
        <v>425.9794</v>
      </c>
      <c r="D70" s="333">
        <v>425.89614312087002</v>
      </c>
      <c r="E70" s="334">
        <v>1.0313012966182433</v>
      </c>
      <c r="F70" s="334"/>
      <c r="G70" s="334">
        <v>14.628483426274292</v>
      </c>
      <c r="H70" s="334"/>
      <c r="I70" s="252">
        <v>4.3922724462526217</v>
      </c>
      <c r="J70" s="295">
        <v>62.302146709577912</v>
      </c>
    </row>
    <row r="71" spans="2:13">
      <c r="B71" s="69" t="s">
        <v>43</v>
      </c>
      <c r="C71" s="332">
        <v>169.76689999999999</v>
      </c>
      <c r="D71" s="333">
        <v>169.76704854342</v>
      </c>
      <c r="E71" s="334">
        <v>1.0246078593648114</v>
      </c>
      <c r="F71" s="334"/>
      <c r="G71" s="334">
        <v>6.355917437380314</v>
      </c>
      <c r="H71" s="334"/>
      <c r="I71" s="252">
        <v>1.7394465219875559</v>
      </c>
      <c r="J71" s="295">
        <v>10.790253441297134</v>
      </c>
    </row>
    <row r="72" spans="2:13">
      <c r="B72" s="69" t="s">
        <v>88</v>
      </c>
      <c r="C72" s="332">
        <v>0</v>
      </c>
      <c r="D72" s="333">
        <v>0</v>
      </c>
      <c r="E72" s="334">
        <v>0</v>
      </c>
      <c r="F72" s="336"/>
      <c r="G72" s="334">
        <v>0</v>
      </c>
      <c r="H72" s="336"/>
      <c r="I72" s="252">
        <v>0</v>
      </c>
      <c r="J72" s="295">
        <v>0</v>
      </c>
    </row>
    <row r="73" spans="2:13">
      <c r="B73" s="69" t="s">
        <v>45</v>
      </c>
      <c r="C73" s="332">
        <v>0</v>
      </c>
      <c r="D73" s="333">
        <v>0</v>
      </c>
      <c r="E73" s="334">
        <v>0</v>
      </c>
      <c r="F73" s="334"/>
      <c r="G73" s="334">
        <v>0</v>
      </c>
      <c r="H73" s="334"/>
      <c r="I73" s="252">
        <v>0</v>
      </c>
      <c r="J73" s="295">
        <v>0</v>
      </c>
    </row>
    <row r="74" spans="2:13">
      <c r="B74" s="69" t="s">
        <v>46</v>
      </c>
      <c r="C74" s="332">
        <v>2111.3263200000001</v>
      </c>
      <c r="D74" s="333">
        <v>2112.3517706880298</v>
      </c>
      <c r="E74" s="334"/>
      <c r="F74" s="334">
        <v>899.95111949742943</v>
      </c>
      <c r="G74" s="334"/>
      <c r="H74" s="334">
        <v>24.590485181516961</v>
      </c>
      <c r="I74" s="252">
        <v>1.9010133408030698</v>
      </c>
      <c r="J74" s="295">
        <v>5.194375491525511E-2</v>
      </c>
    </row>
    <row r="75" spans="2:13">
      <c r="B75" s="69" t="s">
        <v>47</v>
      </c>
      <c r="C75" s="332">
        <v>88.397999999999996</v>
      </c>
      <c r="D75" s="333">
        <v>88.39816847005001</v>
      </c>
      <c r="E75" s="334"/>
      <c r="F75" s="334">
        <v>899.95111949742943</v>
      </c>
      <c r="G75" s="334"/>
      <c r="H75" s="334">
        <v>24.590485181516961</v>
      </c>
      <c r="I75" s="252">
        <v>7.9554030676143875E-2</v>
      </c>
      <c r="J75" s="295">
        <v>2.1737538518360046E-3</v>
      </c>
    </row>
    <row r="76" spans="2:13" ht="15.75" thickBot="1">
      <c r="B76" s="75" t="s">
        <v>48</v>
      </c>
      <c r="C76" s="344">
        <v>0</v>
      </c>
      <c r="D76" s="345">
        <v>0</v>
      </c>
      <c r="E76" s="338"/>
      <c r="F76" s="338"/>
      <c r="G76" s="338"/>
      <c r="H76" s="338"/>
      <c r="I76" s="272">
        <v>0</v>
      </c>
      <c r="J76" s="279">
        <v>0</v>
      </c>
    </row>
    <row r="77" spans="2:13" ht="15.75" thickBot="1">
      <c r="B77" s="72" t="s">
        <v>51</v>
      </c>
      <c r="C77" s="346">
        <v>13655.524219999999</v>
      </c>
      <c r="D77" s="346">
        <v>13656.333352730569</v>
      </c>
      <c r="E77" s="347"/>
      <c r="F77" s="348"/>
      <c r="G77" s="348"/>
      <c r="H77" s="349"/>
      <c r="I77" s="343">
        <v>21.525272754421387</v>
      </c>
      <c r="J77" s="343">
        <v>925.72486356311811</v>
      </c>
    </row>
    <row r="78" spans="2:13" ht="15.75" thickBot="1">
      <c r="B78" s="20" t="s">
        <v>52</v>
      </c>
      <c r="C78" s="350">
        <v>0</v>
      </c>
      <c r="D78" s="351">
        <v>0</v>
      </c>
      <c r="E78" s="409">
        <v>0</v>
      </c>
      <c r="F78" s="410"/>
      <c r="G78" s="411">
        <v>0</v>
      </c>
      <c r="H78" s="412"/>
      <c r="I78" s="408">
        <v>0</v>
      </c>
      <c r="J78" s="352">
        <v>0</v>
      </c>
      <c r="K78" s="60"/>
    </row>
    <row r="79" spans="2:13" ht="15.75" thickBot="1">
      <c r="B79" s="77" t="s">
        <v>53</v>
      </c>
      <c r="C79" s="353"/>
      <c r="D79" s="413">
        <v>4043.2002738987576</v>
      </c>
      <c r="E79" s="354"/>
      <c r="F79" s="355"/>
      <c r="G79" s="355"/>
      <c r="H79" s="356"/>
      <c r="I79" s="357">
        <v>8.7016962358326957</v>
      </c>
      <c r="J79" s="357">
        <v>98.143773561388912</v>
      </c>
    </row>
    <row r="80" spans="2:13" ht="15.75" thickBot="1">
      <c r="B80" s="61"/>
      <c r="C80" s="80"/>
      <c r="D80" s="81"/>
      <c r="E80" s="61"/>
      <c r="F80" s="61"/>
      <c r="G80" s="61"/>
      <c r="H80" s="61"/>
      <c r="I80" s="82"/>
      <c r="J80" s="82"/>
    </row>
    <row r="81" spans="2:13">
      <c r="B81" s="432" t="s">
        <v>3</v>
      </c>
      <c r="C81" s="11" t="s">
        <v>4</v>
      </c>
      <c r="D81" s="12" t="s">
        <v>5</v>
      </c>
      <c r="E81" s="435" t="s">
        <v>6</v>
      </c>
      <c r="F81" s="436"/>
      <c r="G81" s="439" t="s">
        <v>7</v>
      </c>
      <c r="H81" s="440"/>
      <c r="I81" s="432" t="s">
        <v>8</v>
      </c>
      <c r="J81" s="432" t="s">
        <v>9</v>
      </c>
    </row>
    <row r="82" spans="2:13" ht="15.75" thickBot="1">
      <c r="B82" s="433"/>
      <c r="C82" s="13" t="s">
        <v>10</v>
      </c>
      <c r="D82" s="14" t="s">
        <v>10</v>
      </c>
      <c r="E82" s="437"/>
      <c r="F82" s="438"/>
      <c r="G82" s="441"/>
      <c r="H82" s="442"/>
      <c r="I82" s="433"/>
      <c r="J82" s="433"/>
    </row>
    <row r="83" spans="2:13" ht="15.75" thickBot="1">
      <c r="B83" s="434"/>
      <c r="C83" s="15" t="s">
        <v>11</v>
      </c>
      <c r="D83" s="16" t="s">
        <v>11</v>
      </c>
      <c r="E83" s="65" t="s">
        <v>12</v>
      </c>
      <c r="F83" s="66" t="s">
        <v>13</v>
      </c>
      <c r="G83" s="67" t="s">
        <v>12</v>
      </c>
      <c r="H83" s="66" t="s">
        <v>13</v>
      </c>
      <c r="I83" s="434"/>
      <c r="J83" s="434"/>
      <c r="K83" s="8"/>
      <c r="L83" s="60"/>
      <c r="M83" s="60"/>
    </row>
    <row r="84" spans="2:13" ht="15.75" thickBot="1">
      <c r="B84" s="39" t="s">
        <v>54</v>
      </c>
      <c r="C84" s="40"/>
      <c r="D84" s="40"/>
      <c r="E84" s="40"/>
      <c r="F84" s="40"/>
      <c r="G84" s="40"/>
      <c r="H84" s="40"/>
      <c r="I84" s="40"/>
      <c r="J84" s="41"/>
      <c r="L84" s="83"/>
      <c r="M84" s="83"/>
    </row>
    <row r="85" spans="2:13">
      <c r="B85" s="68" t="s">
        <v>41</v>
      </c>
      <c r="C85" s="300">
        <v>21402.693149999999</v>
      </c>
      <c r="D85" s="300">
        <v>22759.994411202402</v>
      </c>
      <c r="E85" s="330">
        <v>0.3276915306015542</v>
      </c>
      <c r="F85" s="330"/>
      <c r="G85" s="330">
        <v>6.4867739886528222</v>
      </c>
      <c r="H85" s="330"/>
      <c r="I85" s="251">
        <v>74.58257405089735</v>
      </c>
      <c r="J85" s="292">
        <v>1476.3893972847134</v>
      </c>
    </row>
    <row r="86" spans="2:13">
      <c r="B86" s="69" t="s">
        <v>42</v>
      </c>
      <c r="C86" s="332">
        <v>4055.1678999999999</v>
      </c>
      <c r="D86" s="332">
        <v>4068.1887970268399</v>
      </c>
      <c r="E86" s="334">
        <v>1.8074106293860286</v>
      </c>
      <c r="F86" s="334"/>
      <c r="G86" s="334">
        <v>16.115964927343878</v>
      </c>
      <c r="H86" s="334"/>
      <c r="I86" s="252">
        <v>73.528876740954715</v>
      </c>
      <c r="J86" s="295">
        <v>655.62787970697832</v>
      </c>
    </row>
    <row r="87" spans="2:13">
      <c r="B87" s="69" t="s">
        <v>43</v>
      </c>
      <c r="C87" s="332">
        <v>0.73629999999999995</v>
      </c>
      <c r="D87" s="332">
        <v>0.73630277456000004</v>
      </c>
      <c r="E87" s="334">
        <v>1.8821132690479425</v>
      </c>
      <c r="F87" s="334"/>
      <c r="G87" s="334">
        <v>3.5250577210376206</v>
      </c>
      <c r="H87" s="334"/>
      <c r="I87" s="252">
        <v>1.3858052220361919E-2</v>
      </c>
      <c r="J87" s="295">
        <v>2.5955097804841506E-2</v>
      </c>
    </row>
    <row r="88" spans="2:13">
      <c r="B88" s="69" t="s">
        <v>88</v>
      </c>
      <c r="C88" s="332">
        <v>998.48249999999996</v>
      </c>
      <c r="D88" s="332">
        <v>5197.02263135265</v>
      </c>
      <c r="E88" s="334">
        <v>0.27733727195257535</v>
      </c>
      <c r="F88" s="336"/>
      <c r="G88" s="334">
        <v>1.6124259997242751</v>
      </c>
      <c r="H88" s="336"/>
      <c r="I88" s="252">
        <v>14.413280788551385</v>
      </c>
      <c r="J88" s="295">
        <v>83.798144119484803</v>
      </c>
    </row>
    <row r="89" spans="2:13">
      <c r="B89" s="69" t="s">
        <v>45</v>
      </c>
      <c r="C89" s="332">
        <v>1842.8295500000002</v>
      </c>
      <c r="D89" s="332">
        <v>2099.2499690950499</v>
      </c>
      <c r="E89" s="334">
        <v>0.20541953069909319</v>
      </c>
      <c r="F89" s="334"/>
      <c r="G89" s="334">
        <v>4.0351858750105514</v>
      </c>
      <c r="H89" s="334"/>
      <c r="I89" s="252">
        <v>4.3122694347159101</v>
      </c>
      <c r="J89" s="295">
        <v>84.708638234086806</v>
      </c>
    </row>
    <row r="90" spans="2:13">
      <c r="B90" s="69" t="s">
        <v>46</v>
      </c>
      <c r="C90" s="332">
        <v>2246.28613</v>
      </c>
      <c r="D90" s="332">
        <v>2839.9164358655098</v>
      </c>
      <c r="E90" s="334"/>
      <c r="F90" s="334">
        <v>899.95111949742943</v>
      </c>
      <c r="G90" s="334"/>
      <c r="H90" s="334">
        <v>24.590485181516961</v>
      </c>
      <c r="I90" s="252">
        <v>2.5557859757363155</v>
      </c>
      <c r="J90" s="295">
        <v>6.9834923032897275E-2</v>
      </c>
    </row>
    <row r="91" spans="2:13">
      <c r="B91" s="69" t="s">
        <v>47</v>
      </c>
      <c r="C91" s="332">
        <v>297.096</v>
      </c>
      <c r="D91" s="332">
        <v>297.11301728006998</v>
      </c>
      <c r="E91" s="334"/>
      <c r="F91" s="334">
        <v>899.95111949742943</v>
      </c>
      <c r="G91" s="334"/>
      <c r="H91" s="334">
        <v>24.590485181516961</v>
      </c>
      <c r="I91" s="252">
        <v>0.26738719251845805</v>
      </c>
      <c r="J91" s="295">
        <v>7.3061532486613529E-3</v>
      </c>
    </row>
    <row r="92" spans="2:13" ht="15.75" thickBot="1">
      <c r="B92" s="70" t="s">
        <v>48</v>
      </c>
      <c r="C92" s="332">
        <v>1920.8781999999999</v>
      </c>
      <c r="D92" s="332">
        <v>1159.04184923771</v>
      </c>
      <c r="E92" s="338">
        <v>0.24916438656033749</v>
      </c>
      <c r="F92" s="338"/>
      <c r="G92" s="338">
        <v>12.370861832855592</v>
      </c>
      <c r="H92" s="338"/>
      <c r="I92" s="253">
        <v>2.8879195136307318</v>
      </c>
      <c r="J92" s="297">
        <v>143.38346575417151</v>
      </c>
      <c r="K92" s="239"/>
    </row>
    <row r="93" spans="2:13" ht="15.75" thickBot="1">
      <c r="B93" s="84" t="s">
        <v>55</v>
      </c>
      <c r="C93" s="362">
        <v>32764.169729999998</v>
      </c>
      <c r="D93" s="362">
        <v>38421.263413834786</v>
      </c>
      <c r="E93" s="358"/>
      <c r="F93" s="359"/>
      <c r="G93" s="359"/>
      <c r="H93" s="360"/>
      <c r="I93" s="418">
        <v>172.56195174922524</v>
      </c>
      <c r="J93" s="178">
        <v>2444.0106212735209</v>
      </c>
      <c r="K93" s="60"/>
      <c r="L93" s="60"/>
    </row>
    <row r="94" spans="2:13" ht="15.75" thickBot="1">
      <c r="B94" s="39" t="s">
        <v>56</v>
      </c>
      <c r="C94" s="404"/>
      <c r="D94" s="404"/>
      <c r="E94" s="404"/>
      <c r="F94" s="404"/>
      <c r="G94" s="404"/>
      <c r="H94" s="404"/>
      <c r="I94" s="404"/>
      <c r="J94" s="404"/>
    </row>
    <row r="95" spans="2:13">
      <c r="B95" s="68" t="s">
        <v>41</v>
      </c>
      <c r="C95" s="300">
        <v>24865.323</v>
      </c>
      <c r="D95" s="300">
        <v>26843.858229228197</v>
      </c>
      <c r="E95" s="330">
        <v>0.2902375742262156</v>
      </c>
      <c r="F95" s="330"/>
      <c r="G95" s="330">
        <v>6.1677305310058284</v>
      </c>
      <c r="H95" s="330"/>
      <c r="I95" s="251">
        <v>77.910962953236279</v>
      </c>
      <c r="J95" s="292">
        <v>1655.656839704028</v>
      </c>
    </row>
    <row r="96" spans="2:13">
      <c r="B96" s="69" t="s">
        <v>42</v>
      </c>
      <c r="C96" s="332">
        <v>4213.2734</v>
      </c>
      <c r="D96" s="332">
        <v>4137.9454881237998</v>
      </c>
      <c r="E96" s="334">
        <v>1.860913290299691</v>
      </c>
      <c r="F96" s="334"/>
      <c r="G96" s="334">
        <v>13.541064454965291</v>
      </c>
      <c r="H96" s="334"/>
      <c r="I96" s="252">
        <v>77.003577533852209</v>
      </c>
      <c r="J96" s="295">
        <v>560.32186565817187</v>
      </c>
    </row>
    <row r="97" spans="2:14">
      <c r="B97" s="69" t="s">
        <v>43</v>
      </c>
      <c r="C97" s="332">
        <v>3.9998999999999998</v>
      </c>
      <c r="D97" s="332">
        <v>3.99994182412</v>
      </c>
      <c r="E97" s="334">
        <v>1.8076951923798095</v>
      </c>
      <c r="F97" s="334"/>
      <c r="G97" s="334">
        <v>9.6437910947773702</v>
      </c>
      <c r="H97" s="334"/>
      <c r="I97" s="252">
        <v>7.2306756052606488E-2</v>
      </c>
      <c r="J97" s="295">
        <v>0.38574603343076008</v>
      </c>
    </row>
    <row r="98" spans="2:14">
      <c r="B98" s="69" t="s">
        <v>88</v>
      </c>
      <c r="C98" s="332">
        <v>998.48249999999996</v>
      </c>
      <c r="D98" s="332">
        <v>5197.02263135265</v>
      </c>
      <c r="E98" s="334">
        <v>0.27733727195257535</v>
      </c>
      <c r="F98" s="336"/>
      <c r="G98" s="334">
        <v>1.6124259997242751</v>
      </c>
      <c r="H98" s="336"/>
      <c r="I98" s="252">
        <v>14.413280788551385</v>
      </c>
      <c r="J98" s="295">
        <v>83.798144119484803</v>
      </c>
    </row>
    <row r="99" spans="2:14">
      <c r="B99" s="69" t="s">
        <v>45</v>
      </c>
      <c r="C99" s="332">
        <v>1619.6510499999997</v>
      </c>
      <c r="D99" s="332">
        <v>2638.2558777997897</v>
      </c>
      <c r="E99" s="334">
        <v>0.24025552531560718</v>
      </c>
      <c r="F99" s="334"/>
      <c r="G99" s="334">
        <v>3.7348160999978259</v>
      </c>
      <c r="H99" s="334"/>
      <c r="I99" s="252">
        <v>6.3385555183777686</v>
      </c>
      <c r="J99" s="295">
        <v>98.534005283205516</v>
      </c>
    </row>
    <row r="100" spans="2:14">
      <c r="B100" s="69" t="s">
        <v>46</v>
      </c>
      <c r="C100" s="332">
        <v>1764.5658349999999</v>
      </c>
      <c r="D100" s="332">
        <v>2158.5561203478101</v>
      </c>
      <c r="E100" s="334"/>
      <c r="F100" s="334">
        <v>1061.4671297247842</v>
      </c>
      <c r="G100" s="334"/>
      <c r="H100" s="334">
        <v>29.918732500044975</v>
      </c>
      <c r="I100" s="252">
        <v>2.2912363694154561</v>
      </c>
      <c r="J100" s="295">
        <v>6.4581263151021015E-2</v>
      </c>
    </row>
    <row r="101" spans="2:14">
      <c r="B101" s="69" t="s">
        <v>47</v>
      </c>
      <c r="C101" s="332">
        <v>325.76799999999997</v>
      </c>
      <c r="D101" s="332">
        <v>325.78354981949002</v>
      </c>
      <c r="E101" s="334"/>
      <c r="F101" s="334">
        <v>1061.4671297247842</v>
      </c>
      <c r="G101" s="334"/>
      <c r="H101" s="334">
        <v>29.918732500044975</v>
      </c>
      <c r="I101" s="252">
        <v>0.34580852953844526</v>
      </c>
      <c r="J101" s="295">
        <v>9.7470308799643968E-3</v>
      </c>
    </row>
    <row r="102" spans="2:14" ht="15.75" thickBot="1">
      <c r="B102" s="70" t="s">
        <v>48</v>
      </c>
      <c r="C102" s="332">
        <v>1920.8781999999999</v>
      </c>
      <c r="D102" s="332">
        <v>1159.04184923771</v>
      </c>
      <c r="E102" s="338">
        <v>0.24916438656033749</v>
      </c>
      <c r="F102" s="338"/>
      <c r="G102" s="338">
        <v>12.370861832855592</v>
      </c>
      <c r="H102" s="338"/>
      <c r="I102" s="253">
        <v>2.8879195136307318</v>
      </c>
      <c r="J102" s="297">
        <v>143.38346575417151</v>
      </c>
    </row>
    <row r="103" spans="2:14" ht="15.75" thickBot="1">
      <c r="B103" s="88" t="s">
        <v>57</v>
      </c>
      <c r="C103" s="362">
        <v>35711.941884999993</v>
      </c>
      <c r="D103" s="362">
        <v>42464.463687733572</v>
      </c>
      <c r="E103" s="358"/>
      <c r="F103" s="359"/>
      <c r="G103" s="359"/>
      <c r="H103" s="360"/>
      <c r="I103" s="418">
        <v>181.26364796265489</v>
      </c>
      <c r="J103" s="178">
        <v>2542.1543948465237</v>
      </c>
    </row>
    <row r="104" spans="2:14" ht="15.75" thickBot="1">
      <c r="B104" s="89" t="s">
        <v>53</v>
      </c>
      <c r="C104" s="363"/>
      <c r="D104" s="364">
        <v>4043.2002738987867</v>
      </c>
      <c r="E104" s="365"/>
      <c r="F104" s="366"/>
      <c r="G104" s="366"/>
      <c r="H104" s="367"/>
      <c r="I104" s="368">
        <v>8.7016962134296421</v>
      </c>
      <c r="J104" s="368">
        <v>98.143773573002818</v>
      </c>
      <c r="K104" s="60"/>
    </row>
    <row r="105" spans="2:14" ht="15.75" thickBot="1">
      <c r="B105" s="95"/>
      <c r="C105" s="96"/>
      <c r="D105" s="96"/>
      <c r="E105" s="97"/>
      <c r="F105" s="97"/>
      <c r="G105" s="97"/>
      <c r="H105" s="97"/>
      <c r="I105" s="98"/>
      <c r="J105" s="98"/>
    </row>
    <row r="106" spans="2:14">
      <c r="B106" s="432" t="s">
        <v>3</v>
      </c>
      <c r="C106" s="11" t="s">
        <v>4</v>
      </c>
      <c r="D106" s="12" t="s">
        <v>5</v>
      </c>
      <c r="E106" s="435" t="s">
        <v>6</v>
      </c>
      <c r="F106" s="436"/>
      <c r="G106" s="439" t="s">
        <v>7</v>
      </c>
      <c r="H106" s="440"/>
      <c r="I106" s="432" t="s">
        <v>8</v>
      </c>
      <c r="J106" s="432" t="s">
        <v>9</v>
      </c>
    </row>
    <row r="107" spans="2:14" ht="15.75" thickBot="1">
      <c r="B107" s="433"/>
      <c r="C107" s="13" t="s">
        <v>10</v>
      </c>
      <c r="D107" s="14" t="s">
        <v>10</v>
      </c>
      <c r="E107" s="437"/>
      <c r="F107" s="438"/>
      <c r="G107" s="441"/>
      <c r="H107" s="442"/>
      <c r="I107" s="433"/>
      <c r="J107" s="433"/>
    </row>
    <row r="108" spans="2:14" ht="15.75" thickBot="1">
      <c r="B108" s="434"/>
      <c r="C108" s="15" t="s">
        <v>11</v>
      </c>
      <c r="D108" s="16" t="s">
        <v>11</v>
      </c>
      <c r="E108" s="65" t="s">
        <v>12</v>
      </c>
      <c r="F108" s="66" t="s">
        <v>13</v>
      </c>
      <c r="G108" s="67" t="s">
        <v>12</v>
      </c>
      <c r="H108" s="66" t="s">
        <v>13</v>
      </c>
      <c r="I108" s="434"/>
      <c r="J108" s="434"/>
    </row>
    <row r="109" spans="2:14" ht="15.75" thickBot="1">
      <c r="B109" s="39" t="s">
        <v>58</v>
      </c>
      <c r="C109" s="40"/>
      <c r="D109" s="40"/>
      <c r="E109" s="40"/>
      <c r="F109" s="40"/>
      <c r="G109" s="40"/>
      <c r="H109" s="40"/>
      <c r="I109" s="40"/>
      <c r="J109" s="41"/>
    </row>
    <row r="110" spans="2:14">
      <c r="B110" s="99" t="s">
        <v>59</v>
      </c>
      <c r="C110" s="369">
        <v>572.63599999999997</v>
      </c>
      <c r="D110" s="372">
        <v>0</v>
      </c>
      <c r="E110" s="330">
        <v>0.25</v>
      </c>
      <c r="F110" s="330"/>
      <c r="G110" s="330">
        <v>29.1</v>
      </c>
      <c r="H110" s="330"/>
      <c r="I110" s="373">
        <v>1.4315899999999999</v>
      </c>
      <c r="J110" s="280">
        <v>166.63707600000001</v>
      </c>
      <c r="M110" s="83"/>
      <c r="N110" s="83"/>
    </row>
    <row r="111" spans="2:14">
      <c r="B111" s="100" t="s">
        <v>60</v>
      </c>
      <c r="C111" s="370">
        <v>54</v>
      </c>
      <c r="D111" s="374">
        <v>0</v>
      </c>
      <c r="E111" s="330">
        <v>0.25</v>
      </c>
      <c r="F111" s="334"/>
      <c r="G111" s="330">
        <v>29.1</v>
      </c>
      <c r="H111" s="334"/>
      <c r="I111" s="375">
        <v>0.13500000000000001</v>
      </c>
      <c r="J111" s="281">
        <v>15.714</v>
      </c>
      <c r="M111" s="83"/>
      <c r="N111" s="83"/>
    </row>
    <row r="112" spans="2:14">
      <c r="B112" s="100" t="s">
        <v>61</v>
      </c>
      <c r="C112" s="370">
        <v>133</v>
      </c>
      <c r="D112" s="374">
        <v>0</v>
      </c>
      <c r="E112" s="334">
        <v>7.0000000000000007E-2</v>
      </c>
      <c r="F112" s="334"/>
      <c r="G112" s="334">
        <v>2.7</v>
      </c>
      <c r="H112" s="334"/>
      <c r="I112" s="375">
        <v>9.3100000000000002E-2</v>
      </c>
      <c r="J112" s="281">
        <v>3.5910000000000002</v>
      </c>
      <c r="M112" s="83"/>
      <c r="N112" s="83"/>
    </row>
    <row r="113" spans="2:14">
      <c r="B113" s="100" t="s">
        <v>62</v>
      </c>
      <c r="C113" s="370">
        <v>192</v>
      </c>
      <c r="D113" s="374">
        <v>0</v>
      </c>
      <c r="E113" s="334">
        <v>0.06</v>
      </c>
      <c r="F113" s="334"/>
      <c r="G113" s="334">
        <v>20.69</v>
      </c>
      <c r="H113" s="334"/>
      <c r="I113" s="375">
        <v>0.1152</v>
      </c>
      <c r="J113" s="281">
        <v>39.724800000000002</v>
      </c>
      <c r="M113" s="83"/>
      <c r="N113" s="83"/>
    </row>
    <row r="114" spans="2:14">
      <c r="B114" s="100" t="s">
        <v>63</v>
      </c>
      <c r="C114" s="370">
        <v>128.83000000000001</v>
      </c>
      <c r="D114" s="374">
        <v>0</v>
      </c>
      <c r="E114" s="334">
        <v>2.9000000000000001E-2</v>
      </c>
      <c r="F114" s="334"/>
      <c r="G114" s="334">
        <v>0.46</v>
      </c>
      <c r="H114" s="334"/>
      <c r="I114" s="375">
        <v>3.7360700000000004E-2</v>
      </c>
      <c r="J114" s="281">
        <v>0.59261800000000009</v>
      </c>
      <c r="M114" s="83"/>
      <c r="N114" s="83"/>
    </row>
    <row r="115" spans="2:14">
      <c r="B115" s="100" t="s">
        <v>64</v>
      </c>
      <c r="C115" s="370">
        <v>228</v>
      </c>
      <c r="D115" s="374">
        <v>0</v>
      </c>
      <c r="E115" s="334">
        <v>0.41</v>
      </c>
      <c r="F115" s="334"/>
      <c r="G115" s="334">
        <v>20.2</v>
      </c>
      <c r="H115" s="334"/>
      <c r="I115" s="375">
        <v>0.93479999999999985</v>
      </c>
      <c r="J115" s="281">
        <v>46.055999999999997</v>
      </c>
      <c r="M115" s="83"/>
      <c r="N115" s="83"/>
    </row>
    <row r="116" spans="2:14">
      <c r="B116" s="100" t="s">
        <v>65</v>
      </c>
      <c r="C116" s="370">
        <v>104</v>
      </c>
      <c r="D116" s="374">
        <v>0</v>
      </c>
      <c r="E116" s="334">
        <v>0.77070044942908378</v>
      </c>
      <c r="F116" s="334"/>
      <c r="G116" s="334">
        <v>13.492331446486716</v>
      </c>
      <c r="H116" s="334"/>
      <c r="I116" s="375">
        <v>0.80152846740624706</v>
      </c>
      <c r="J116" s="281">
        <v>14.032024704346187</v>
      </c>
      <c r="M116" s="83"/>
      <c r="N116" s="83"/>
    </row>
    <row r="117" spans="2:14">
      <c r="B117" s="100" t="s">
        <v>66</v>
      </c>
      <c r="C117" s="370">
        <v>0</v>
      </c>
      <c r="D117" s="374">
        <v>0</v>
      </c>
      <c r="E117" s="334">
        <v>0</v>
      </c>
      <c r="F117" s="334"/>
      <c r="G117" s="334">
        <v>0</v>
      </c>
      <c r="H117" s="334"/>
      <c r="I117" s="375">
        <v>0</v>
      </c>
      <c r="J117" s="281">
        <v>0</v>
      </c>
      <c r="M117" s="83"/>
      <c r="N117" s="83"/>
    </row>
    <row r="118" spans="2:14">
      <c r="B118" s="100" t="s">
        <v>67</v>
      </c>
      <c r="C118" s="370">
        <v>34.5</v>
      </c>
      <c r="D118" s="374">
        <v>0</v>
      </c>
      <c r="E118" s="334"/>
      <c r="F118" s="371">
        <v>1750</v>
      </c>
      <c r="G118" s="334"/>
      <c r="H118" s="371">
        <v>304</v>
      </c>
      <c r="I118" s="376">
        <v>6.0374999999999998E-2</v>
      </c>
      <c r="J118" s="282">
        <v>1.0488000000000001E-2</v>
      </c>
      <c r="M118" s="83"/>
      <c r="N118" s="83"/>
    </row>
    <row r="119" spans="2:14">
      <c r="B119" s="100" t="s">
        <v>68</v>
      </c>
      <c r="C119" s="370">
        <v>51.75</v>
      </c>
      <c r="D119" s="374">
        <v>0</v>
      </c>
      <c r="E119" s="334"/>
      <c r="F119" s="371">
        <v>1750</v>
      </c>
      <c r="G119" s="334"/>
      <c r="H119" s="371">
        <v>304</v>
      </c>
      <c r="I119" s="376">
        <v>9.0562500000000004E-2</v>
      </c>
      <c r="J119" s="282">
        <v>1.5731999999999999E-2</v>
      </c>
      <c r="M119" s="83"/>
      <c r="N119" s="83"/>
    </row>
    <row r="120" spans="2:14">
      <c r="B120" s="100" t="s">
        <v>69</v>
      </c>
      <c r="C120" s="370">
        <v>25</v>
      </c>
      <c r="D120" s="374">
        <v>0</v>
      </c>
      <c r="E120" s="334"/>
      <c r="F120" s="371">
        <v>1750</v>
      </c>
      <c r="G120" s="334"/>
      <c r="H120" s="371">
        <v>304</v>
      </c>
      <c r="I120" s="376">
        <v>4.3749999999999997E-2</v>
      </c>
      <c r="J120" s="282">
        <v>7.6E-3</v>
      </c>
      <c r="M120" s="83"/>
      <c r="N120" s="83"/>
    </row>
    <row r="121" spans="2:14">
      <c r="B121" s="100" t="s">
        <v>70</v>
      </c>
      <c r="C121" s="370">
        <v>393.89400000000001</v>
      </c>
      <c r="D121" s="374">
        <v>0</v>
      </c>
      <c r="E121" s="334"/>
      <c r="F121" s="371">
        <v>692.7761513155798</v>
      </c>
      <c r="G121" s="334"/>
      <c r="H121" s="371">
        <v>17.350863258355641</v>
      </c>
      <c r="I121" s="376">
        <v>0.272880369346299</v>
      </c>
      <c r="J121" s="282">
        <v>6.8344009322867365E-3</v>
      </c>
      <c r="M121" s="83"/>
      <c r="N121" s="83"/>
    </row>
    <row r="122" spans="2:14" ht="15.75" thickBot="1">
      <c r="B122" s="99" t="s">
        <v>71</v>
      </c>
      <c r="C122" s="400">
        <v>18234.528000000002</v>
      </c>
      <c r="D122" s="401">
        <v>18234.527999999998</v>
      </c>
      <c r="E122" s="399"/>
      <c r="F122" s="403">
        <v>9.8817837168584788</v>
      </c>
      <c r="G122" s="399">
        <v>32.45085488193822</v>
      </c>
      <c r="H122" s="283"/>
      <c r="I122" s="402">
        <v>0.18018966187499999</v>
      </c>
      <c r="J122" s="262">
        <v>5917.2602196863909</v>
      </c>
      <c r="M122" s="83"/>
      <c r="N122" s="83"/>
    </row>
    <row r="123" spans="2:14" ht="15.75" thickBot="1">
      <c r="B123" s="101" t="s">
        <v>72</v>
      </c>
      <c r="C123" s="350">
        <v>1917.61</v>
      </c>
      <c r="D123" s="377">
        <v>0</v>
      </c>
      <c r="E123" s="378">
        <v>0.20943502780818554</v>
      </c>
      <c r="F123" s="379"/>
      <c r="G123" s="379">
        <v>14.934641199476356</v>
      </c>
      <c r="H123" s="380"/>
      <c r="I123" s="381">
        <v>4.016147036752546</v>
      </c>
      <c r="J123" s="381">
        <v>286.38817310527855</v>
      </c>
    </row>
    <row r="124" spans="2:14" ht="15.75" thickBot="1">
      <c r="B124" s="88" t="s">
        <v>73</v>
      </c>
      <c r="C124" s="362">
        <v>1917.61</v>
      </c>
      <c r="D124" s="382">
        <v>1918.7775881945199</v>
      </c>
      <c r="E124" s="383">
        <v>0.20943502780818554</v>
      </c>
      <c r="F124" s="384"/>
      <c r="G124" s="384">
        <v>14.934641199476356</v>
      </c>
      <c r="H124" s="385"/>
      <c r="I124" s="361">
        <v>4.1987820372874243</v>
      </c>
      <c r="J124" s="386">
        <v>6203.822767899208</v>
      </c>
    </row>
    <row r="125" spans="2:14" ht="15.75" thickBot="1">
      <c r="B125" s="39" t="s">
        <v>74</v>
      </c>
      <c r="C125" s="40"/>
      <c r="D125" s="40"/>
      <c r="E125" s="40"/>
      <c r="F125" s="40"/>
      <c r="G125" s="40"/>
      <c r="H125" s="40"/>
      <c r="I125" s="40"/>
      <c r="J125" s="41"/>
    </row>
    <row r="126" spans="2:14">
      <c r="B126" s="99" t="s">
        <v>59</v>
      </c>
      <c r="C126" s="369">
        <v>486.60399999999998</v>
      </c>
      <c r="D126" s="372">
        <v>0</v>
      </c>
      <c r="E126" s="330">
        <v>0.17</v>
      </c>
      <c r="F126" s="330"/>
      <c r="G126" s="330">
        <v>30.4</v>
      </c>
      <c r="H126" s="330"/>
      <c r="I126" s="373">
        <v>0.82722679999999993</v>
      </c>
      <c r="J126" s="280">
        <v>147.92761599999997</v>
      </c>
    </row>
    <row r="127" spans="2:14">
      <c r="B127" s="100" t="s">
        <v>60</v>
      </c>
      <c r="C127" s="370">
        <v>48</v>
      </c>
      <c r="D127" s="374">
        <v>0</v>
      </c>
      <c r="E127" s="330">
        <v>0.17</v>
      </c>
      <c r="F127" s="334"/>
      <c r="G127" s="330">
        <v>30.4</v>
      </c>
      <c r="H127" s="334"/>
      <c r="I127" s="375">
        <v>8.1600000000000006E-2</v>
      </c>
      <c r="J127" s="281">
        <v>14.591999999999999</v>
      </c>
    </row>
    <row r="128" spans="2:14">
      <c r="B128" s="100" t="s">
        <v>61</v>
      </c>
      <c r="C128" s="370">
        <v>133</v>
      </c>
      <c r="D128" s="374">
        <v>0</v>
      </c>
      <c r="E128" s="334">
        <v>0.08</v>
      </c>
      <c r="F128" s="334"/>
      <c r="G128" s="334">
        <v>1.81</v>
      </c>
      <c r="H128" s="334"/>
      <c r="I128" s="375">
        <v>0.10640000000000001</v>
      </c>
      <c r="J128" s="281">
        <v>2.4073000000000002</v>
      </c>
    </row>
    <row r="129" spans="2:13">
      <c r="B129" s="100" t="s">
        <v>62</v>
      </c>
      <c r="C129" s="370">
        <v>168</v>
      </c>
      <c r="D129" s="374">
        <v>0</v>
      </c>
      <c r="E129" s="334">
        <v>0.05</v>
      </c>
      <c r="F129" s="334"/>
      <c r="G129" s="334">
        <v>20.8</v>
      </c>
      <c r="H129" s="334"/>
      <c r="I129" s="375">
        <v>8.4000000000000005E-2</v>
      </c>
      <c r="J129" s="281">
        <v>34.944000000000003</v>
      </c>
    </row>
    <row r="130" spans="2:13">
      <c r="B130" s="100" t="s">
        <v>63</v>
      </c>
      <c r="C130" s="370">
        <v>226.4</v>
      </c>
      <c r="D130" s="374">
        <v>0</v>
      </c>
      <c r="E130" s="334">
        <v>2.7200000000000005E-2</v>
      </c>
      <c r="F130" s="334"/>
      <c r="G130" s="334">
        <v>0.54</v>
      </c>
      <c r="H130" s="334"/>
      <c r="I130" s="375">
        <v>6.1580800000000019E-2</v>
      </c>
      <c r="J130" s="281">
        <v>1.2225600000000001</v>
      </c>
    </row>
    <row r="131" spans="2:13">
      <c r="B131" s="100" t="s">
        <v>64</v>
      </c>
      <c r="C131" s="370">
        <v>247</v>
      </c>
      <c r="D131" s="374">
        <v>0</v>
      </c>
      <c r="E131" s="334">
        <v>0.15</v>
      </c>
      <c r="F131" s="334"/>
      <c r="G131" s="334">
        <v>21.62</v>
      </c>
      <c r="H131" s="334"/>
      <c r="I131" s="375">
        <v>0.3705</v>
      </c>
      <c r="J131" s="281">
        <v>53.401400000000002</v>
      </c>
    </row>
    <row r="132" spans="2:13">
      <c r="B132" s="100" t="s">
        <v>65</v>
      </c>
      <c r="C132" s="370">
        <v>228.5</v>
      </c>
      <c r="D132" s="374">
        <v>0</v>
      </c>
      <c r="E132" s="334">
        <v>0.73120841486723986</v>
      </c>
      <c r="F132" s="334"/>
      <c r="G132" s="334">
        <v>12.903207095771338</v>
      </c>
      <c r="H132" s="334"/>
      <c r="I132" s="375">
        <v>1.6708112279716432</v>
      </c>
      <c r="J132" s="281">
        <v>29.483828213837505</v>
      </c>
    </row>
    <row r="133" spans="2:13">
      <c r="B133" s="100" t="s">
        <v>66</v>
      </c>
      <c r="C133" s="370">
        <v>48</v>
      </c>
      <c r="D133" s="374">
        <v>0</v>
      </c>
      <c r="E133" s="334">
        <v>0.1</v>
      </c>
      <c r="F133" s="334"/>
      <c r="G133" s="334">
        <v>21.21</v>
      </c>
      <c r="H133" s="334"/>
      <c r="I133" s="375">
        <v>4.8000000000000008E-2</v>
      </c>
      <c r="J133" s="281">
        <v>10.1808</v>
      </c>
    </row>
    <row r="134" spans="2:13">
      <c r="B134" s="100" t="s">
        <v>67</v>
      </c>
      <c r="C134" s="370">
        <v>69</v>
      </c>
      <c r="D134" s="374">
        <v>0</v>
      </c>
      <c r="E134" s="334"/>
      <c r="F134" s="371">
        <v>1180</v>
      </c>
      <c r="G134" s="334"/>
      <c r="H134" s="371">
        <v>326</v>
      </c>
      <c r="I134" s="376">
        <v>8.1420000000000006E-2</v>
      </c>
      <c r="J134" s="282">
        <v>2.2494E-2</v>
      </c>
    </row>
    <row r="135" spans="2:13">
      <c r="B135" s="100" t="s">
        <v>68</v>
      </c>
      <c r="C135" s="370">
        <v>0</v>
      </c>
      <c r="D135" s="374">
        <v>0</v>
      </c>
      <c r="E135" s="334"/>
      <c r="F135" s="371"/>
      <c r="G135" s="334"/>
      <c r="H135" s="371"/>
      <c r="I135" s="376">
        <v>0</v>
      </c>
      <c r="J135" s="282">
        <v>0</v>
      </c>
    </row>
    <row r="136" spans="2:13">
      <c r="B136" s="100" t="s">
        <v>69</v>
      </c>
      <c r="C136" s="370">
        <v>150</v>
      </c>
      <c r="D136" s="374">
        <v>0</v>
      </c>
      <c r="E136" s="334"/>
      <c r="F136" s="371">
        <v>1180</v>
      </c>
      <c r="G136" s="334"/>
      <c r="H136" s="371">
        <v>326</v>
      </c>
      <c r="I136" s="376">
        <v>0.17699999999999999</v>
      </c>
      <c r="J136" s="282">
        <v>4.8899999999999999E-2</v>
      </c>
    </row>
    <row r="137" spans="2:13">
      <c r="B137" s="100" t="s">
        <v>70</v>
      </c>
      <c r="C137" s="370">
        <v>190</v>
      </c>
      <c r="D137" s="374">
        <v>0</v>
      </c>
      <c r="E137" s="334"/>
      <c r="F137" s="371">
        <v>819.87624939233956</v>
      </c>
      <c r="G137" s="334"/>
      <c r="H137" s="371">
        <v>22.295385396052122</v>
      </c>
      <c r="I137" s="376">
        <v>0.1557764873845445</v>
      </c>
      <c r="J137" s="282">
        <v>4.2361232252499034E-3</v>
      </c>
    </row>
    <row r="138" spans="2:13" ht="15.75" thickBot="1">
      <c r="B138" s="112" t="s">
        <v>71</v>
      </c>
      <c r="C138" s="400">
        <v>6805.7000000000035</v>
      </c>
      <c r="D138" s="401">
        <v>6805.7</v>
      </c>
      <c r="E138" s="399"/>
      <c r="F138" s="403">
        <v>3.7567328489354512</v>
      </c>
      <c r="G138" s="399">
        <v>32.413317359969362</v>
      </c>
      <c r="H138" s="283"/>
      <c r="I138" s="402">
        <v>2.556719675E-2</v>
      </c>
      <c r="J138" s="262">
        <v>2205.9531395674348</v>
      </c>
    </row>
    <row r="139" spans="2:13" ht="15.75" thickBot="1">
      <c r="B139" s="101" t="s">
        <v>72</v>
      </c>
      <c r="C139" s="350">
        <v>1994.5040000000001</v>
      </c>
      <c r="D139" s="377">
        <v>0</v>
      </c>
      <c r="E139" s="378">
        <v>0.1837206300592121</v>
      </c>
      <c r="F139" s="379"/>
      <c r="G139" s="379">
        <v>14.752296026333497</v>
      </c>
      <c r="H139" s="380"/>
      <c r="I139" s="381">
        <v>3.664315315356188</v>
      </c>
      <c r="J139" s="381">
        <v>294.23513433706268</v>
      </c>
    </row>
    <row r="140" spans="2:13" ht="15.75" thickBot="1">
      <c r="B140" s="88" t="s">
        <v>75</v>
      </c>
      <c r="C140" s="362">
        <v>1994.5039999999999</v>
      </c>
      <c r="D140" s="382">
        <v>1995.45574719614</v>
      </c>
      <c r="E140" s="383">
        <v>0.1837206300592121</v>
      </c>
      <c r="F140" s="384"/>
      <c r="G140" s="384">
        <v>14.752296026333497</v>
      </c>
      <c r="H140" s="385"/>
      <c r="I140" s="361">
        <v>3.6916310680515072</v>
      </c>
      <c r="J140" s="386">
        <v>2500.3286784682941</v>
      </c>
    </row>
    <row r="141" spans="2:13" ht="15.75" thickBot="1">
      <c r="B141" s="113" t="s">
        <v>76</v>
      </c>
      <c r="C141" s="364">
        <v>76.894000000000005</v>
      </c>
      <c r="D141" s="364">
        <v>76.678159001620088</v>
      </c>
      <c r="E141" s="387"/>
      <c r="F141" s="388"/>
      <c r="G141" s="388"/>
      <c r="H141" s="389"/>
      <c r="I141" s="390">
        <v>-0.50715096923591707</v>
      </c>
      <c r="J141" s="390">
        <v>-3703.4940894309138</v>
      </c>
    </row>
    <row r="142" spans="2:13" ht="15.75" thickBot="1">
      <c r="B142" s="61"/>
      <c r="C142" s="118"/>
      <c r="D142" s="62"/>
      <c r="E142" s="81"/>
      <c r="F142" s="81"/>
      <c r="G142" s="81"/>
      <c r="H142" s="81"/>
      <c r="I142" s="81"/>
      <c r="J142" s="81"/>
    </row>
    <row r="143" spans="2:13" ht="15.75" thickBot="1">
      <c r="B143" s="88" t="s">
        <v>77</v>
      </c>
      <c r="C143" s="119"/>
      <c r="D143" s="120"/>
      <c r="E143" s="121"/>
      <c r="F143" s="121"/>
      <c r="G143" s="121"/>
      <c r="H143" s="122"/>
      <c r="I143" s="123">
        <f>+I33-I52-I104-I141-I78</f>
        <v>2.2195876573782498</v>
      </c>
      <c r="J143" s="123">
        <f>+J33-J52-J104-J141-J78</f>
        <v>238.03113374772647</v>
      </c>
      <c r="L143" s="60"/>
      <c r="M143" s="60"/>
    </row>
    <row r="144" spans="2:13" ht="15.75" thickBot="1">
      <c r="B144" s="124" t="s">
        <v>78</v>
      </c>
      <c r="C144" s="125"/>
      <c r="D144" s="126"/>
      <c r="E144" s="126"/>
      <c r="F144" s="126"/>
      <c r="G144" s="126"/>
      <c r="H144" s="127"/>
      <c r="I144" s="123">
        <f>+I143+[1]Balance_emisiones!$I$144</f>
        <v>11.607360727739913</v>
      </c>
      <c r="J144" s="123">
        <f>+J143+[1]Balance_emisiones!$J$144</f>
        <v>1645.0281085676254</v>
      </c>
    </row>
    <row r="145" spans="2:10" ht="15.75" thickBot="1">
      <c r="B145" s="129" t="s">
        <v>84</v>
      </c>
      <c r="C145" s="130"/>
      <c r="D145" s="131"/>
      <c r="E145" s="130"/>
      <c r="F145" s="131"/>
      <c r="G145" s="130"/>
      <c r="H145" s="131"/>
      <c r="I145" s="123"/>
      <c r="J145" s="132"/>
    </row>
    <row r="146" spans="2:10" ht="15.75" thickBot="1">
      <c r="B146" s="129" t="s">
        <v>83</v>
      </c>
      <c r="C146" s="419"/>
      <c r="D146" s="420"/>
      <c r="E146" s="420"/>
      <c r="F146" s="420"/>
      <c r="G146" s="420"/>
      <c r="H146" s="421"/>
      <c r="I146" s="123"/>
      <c r="J146" s="123"/>
    </row>
    <row r="148" spans="2:10">
      <c r="I148" s="414">
        <f>+(I33-I143)/I33</f>
        <v>0.96547755751371145</v>
      </c>
      <c r="J148" s="414">
        <f>+(J33-J143)/J33</f>
        <v>0.97807479521181628</v>
      </c>
    </row>
    <row r="149" spans="2:10">
      <c r="I149" s="60"/>
    </row>
    <row r="150" spans="2:10">
      <c r="I150" s="60"/>
    </row>
  </sheetData>
  <mergeCells count="29">
    <mergeCell ref="B81:B83"/>
    <mergeCell ref="E81:F82"/>
    <mergeCell ref="G81:H82"/>
    <mergeCell ref="I81:I83"/>
    <mergeCell ref="J81:J83"/>
    <mergeCell ref="B106:B108"/>
    <mergeCell ref="E106:F107"/>
    <mergeCell ref="G106:H107"/>
    <mergeCell ref="I106:I108"/>
    <mergeCell ref="J106:J108"/>
    <mergeCell ref="B37:B39"/>
    <mergeCell ref="E37:F38"/>
    <mergeCell ref="G37:H38"/>
    <mergeCell ref="I37:I39"/>
    <mergeCell ref="J37:J39"/>
    <mergeCell ref="B55:B57"/>
    <mergeCell ref="E55:F56"/>
    <mergeCell ref="G55:H56"/>
    <mergeCell ref="I55:I57"/>
    <mergeCell ref="J55:J57"/>
    <mergeCell ref="B4:B7"/>
    <mergeCell ref="C4:I4"/>
    <mergeCell ref="B9:J9"/>
    <mergeCell ref="B11:B13"/>
    <mergeCell ref="E11:F12"/>
    <mergeCell ref="G11:H12"/>
    <mergeCell ref="I11:I13"/>
    <mergeCell ref="J11:J13"/>
    <mergeCell ref="I6:J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opLeftCell="A133" workbookViewId="0">
      <selection activeCell="L46" sqref="L46"/>
    </sheetView>
  </sheetViews>
  <sheetFormatPr baseColWidth="10" defaultRowHeight="15"/>
  <cols>
    <col min="1" max="1" width="4.5703125" customWidth="1"/>
    <col min="2" max="2" width="35.42578125" style="21" customWidth="1"/>
    <col min="3" max="3" width="14.28515625" customWidth="1"/>
    <col min="4" max="4" width="12.140625" customWidth="1"/>
    <col min="5" max="5" width="6.42578125" customWidth="1"/>
    <col min="6" max="6" width="8.28515625" customWidth="1"/>
    <col min="7" max="7" width="10.5703125" customWidth="1"/>
    <col min="8" max="8" width="4.5703125" customWidth="1"/>
  </cols>
  <sheetData>
    <row r="1" spans="1:8" ht="15.75" thickBot="1">
      <c r="B1"/>
    </row>
    <row r="2" spans="1:8" ht="23.25">
      <c r="B2" s="425"/>
      <c r="C2" s="428" t="s">
        <v>79</v>
      </c>
      <c r="D2" s="428"/>
      <c r="E2" s="428"/>
      <c r="F2" s="428"/>
      <c r="G2" s="445"/>
    </row>
    <row r="3" spans="1:8" ht="18.75">
      <c r="B3" s="426"/>
      <c r="C3" s="2"/>
      <c r="D3" s="2"/>
      <c r="E3" s="2"/>
      <c r="F3" s="3"/>
      <c r="G3" s="5"/>
    </row>
    <row r="4" spans="1:8" s="21" customFormat="1" ht="18.75">
      <c r="B4" s="426"/>
      <c r="C4" s="2"/>
      <c r="D4" s="3" t="s">
        <v>1</v>
      </c>
      <c r="E4" s="446">
        <f>+Balance_emisiones!I6</f>
        <v>43221</v>
      </c>
      <c r="F4" s="446"/>
      <c r="G4" s="447"/>
    </row>
    <row r="5" spans="1:8" ht="15.75" thickBot="1">
      <c r="B5" s="427"/>
      <c r="C5" s="6"/>
      <c r="D5" s="6"/>
      <c r="E5" s="6"/>
      <c r="F5" s="6"/>
      <c r="G5" s="7"/>
    </row>
    <row r="6" spans="1:8" ht="15.75" thickBot="1">
      <c r="A6" s="133"/>
      <c r="B6" s="8"/>
      <c r="C6" s="9"/>
      <c r="D6" s="9"/>
      <c r="E6" s="8"/>
      <c r="F6" s="8"/>
      <c r="G6" s="8"/>
      <c r="H6" s="134"/>
    </row>
    <row r="7" spans="1:8" ht="15.75" thickBot="1">
      <c r="B7" s="39" t="s">
        <v>2</v>
      </c>
      <c r="C7" s="40"/>
      <c r="D7" s="40"/>
      <c r="E7" s="40"/>
      <c r="F7" s="40"/>
      <c r="G7" s="41"/>
    </row>
    <row r="8" spans="1:8" ht="15.75" thickBot="1">
      <c r="A8" s="134"/>
      <c r="B8" s="10"/>
      <c r="C8" s="10"/>
      <c r="D8" s="10"/>
      <c r="E8" s="10"/>
      <c r="F8" s="10"/>
      <c r="G8" s="10"/>
      <c r="H8" s="134"/>
    </row>
    <row r="9" spans="1:8">
      <c r="A9" s="133"/>
      <c r="B9" s="439" t="s">
        <v>3</v>
      </c>
      <c r="C9" s="11" t="s">
        <v>4</v>
      </c>
      <c r="D9" s="12" t="s">
        <v>5</v>
      </c>
      <c r="E9" s="439" t="s">
        <v>7</v>
      </c>
      <c r="F9" s="440"/>
      <c r="G9" s="432" t="s">
        <v>9</v>
      </c>
      <c r="H9" s="133"/>
    </row>
    <row r="10" spans="1:8" ht="15.75" thickBot="1">
      <c r="A10" s="133"/>
      <c r="B10" s="448"/>
      <c r="C10" s="13" t="s">
        <v>10</v>
      </c>
      <c r="D10" s="14" t="s">
        <v>10</v>
      </c>
      <c r="E10" s="441"/>
      <c r="F10" s="442"/>
      <c r="G10" s="433"/>
      <c r="H10" s="133"/>
    </row>
    <row r="11" spans="1:8" ht="15.75" thickBot="1">
      <c r="A11" s="133"/>
      <c r="B11" s="441"/>
      <c r="C11" s="15" t="s">
        <v>11</v>
      </c>
      <c r="D11" s="16" t="s">
        <v>11</v>
      </c>
      <c r="E11" s="67" t="s">
        <v>12</v>
      </c>
      <c r="F11" s="66" t="s">
        <v>13</v>
      </c>
      <c r="G11" s="434"/>
      <c r="H11" s="133"/>
    </row>
    <row r="12" spans="1:8" ht="15.75" thickBot="1">
      <c r="B12" s="194" t="s">
        <v>14</v>
      </c>
      <c r="C12" s="135">
        <f>+Balance_emisiones!C14</f>
        <v>37641.766000000003</v>
      </c>
      <c r="D12" s="135">
        <f>+Balance_emisiones!D14</f>
        <v>37641.5218265187</v>
      </c>
      <c r="E12" s="56">
        <f>+Balance_emisiones!G14</f>
        <v>28.841429711803123</v>
      </c>
      <c r="F12" s="195">
        <f>+Balance_emisiones!H14</f>
        <v>0</v>
      </c>
      <c r="G12" s="196">
        <f>+Balance_emisiones!J14</f>
        <v>10856.353060048423</v>
      </c>
    </row>
    <row r="13" spans="1:8" ht="15.75" thickBot="1">
      <c r="B13" s="197" t="s">
        <v>15</v>
      </c>
      <c r="C13" s="136">
        <f>+Balance_emisiones!C15</f>
        <v>0</v>
      </c>
      <c r="D13" s="136">
        <f>+Balance_emisiones!D15</f>
        <v>0</v>
      </c>
      <c r="E13" s="56"/>
      <c r="F13" s="137" t="str">
        <f>+Balance_emisiones!H15</f>
        <v/>
      </c>
      <c r="G13" s="196">
        <f>+Balance_emisiones!J15</f>
        <v>0</v>
      </c>
    </row>
    <row r="14" spans="1:8">
      <c r="B14" s="22" t="s">
        <v>16</v>
      </c>
      <c r="C14" s="138">
        <f>+Balance_emisiones!C16</f>
        <v>0</v>
      </c>
      <c r="D14" s="138">
        <f>+Balance_emisiones!D16</f>
        <v>0</v>
      </c>
      <c r="E14" s="139"/>
      <c r="F14" s="198">
        <f>+Balance_emisiones!H16</f>
        <v>0</v>
      </c>
      <c r="G14" s="199">
        <f>+Balance_emisiones!J16</f>
        <v>0</v>
      </c>
    </row>
    <row r="15" spans="1:8">
      <c r="B15" s="23" t="s">
        <v>17</v>
      </c>
      <c r="C15" s="140">
        <f>+Balance_emisiones!C17</f>
        <v>0</v>
      </c>
      <c r="D15" s="140">
        <f>+Balance_emisiones!D17</f>
        <v>0</v>
      </c>
      <c r="E15" s="141"/>
      <c r="F15" s="200">
        <f>+Balance_emisiones!H17</f>
        <v>0</v>
      </c>
      <c r="G15" s="201">
        <f>+Balance_emisiones!J17</f>
        <v>0</v>
      </c>
    </row>
    <row r="16" spans="1:8" ht="15.75" thickBot="1">
      <c r="B16" s="24" t="s">
        <v>18</v>
      </c>
      <c r="C16" s="142">
        <f>+Balance_emisiones!C18</f>
        <v>0</v>
      </c>
      <c r="D16" s="142">
        <f>+Balance_emisiones!D18</f>
        <v>0</v>
      </c>
      <c r="E16" s="143"/>
      <c r="F16" s="202">
        <f>+Balance_emisiones!H18</f>
        <v>0</v>
      </c>
      <c r="G16" s="203">
        <f>+Balance_emisiones!J18</f>
        <v>0</v>
      </c>
    </row>
    <row r="17" spans="1:8" ht="15.75" thickBot="1">
      <c r="B17" s="423" t="s">
        <v>86</v>
      </c>
      <c r="C17" s="144">
        <f>+Balance_emisiones!C19</f>
        <v>39.776000000000003</v>
      </c>
      <c r="D17" s="144">
        <f>+Balance_emisiones!D19</f>
        <v>39.775999719129999</v>
      </c>
      <c r="E17" s="56"/>
      <c r="F17" s="137">
        <f>+Balance_emisiones!H19</f>
        <v>17.704822013956992</v>
      </c>
      <c r="G17" s="196">
        <f>+Balance_emisiones!J19</f>
        <v>7.0422699545439997E-4</v>
      </c>
    </row>
    <row r="18" spans="1:8">
      <c r="B18" s="22" t="s">
        <v>19</v>
      </c>
      <c r="C18" s="138">
        <f>+Balance_emisiones!C20</f>
        <v>36.207000000000001</v>
      </c>
      <c r="D18" s="138">
        <f>+Balance_emisiones!D20</f>
        <v>36.206999721849996</v>
      </c>
      <c r="E18" s="145"/>
      <c r="F18" s="204">
        <f>+Balance_emisiones!H20</f>
        <v>16</v>
      </c>
      <c r="G18" s="199">
        <f>+Balance_emisiones!J20</f>
        <v>5.7931199554959989E-4</v>
      </c>
    </row>
    <row r="19" spans="1:8">
      <c r="B19" s="23" t="s">
        <v>20</v>
      </c>
      <c r="C19" s="146">
        <f>+Balance_emisiones!C21</f>
        <v>3.569</v>
      </c>
      <c r="D19" s="146">
        <f>+Balance_emisiones!D21</f>
        <v>3.5689999972800002</v>
      </c>
      <c r="E19" s="141"/>
      <c r="F19" s="200">
        <f>+Balance_emisiones!H21</f>
        <v>35</v>
      </c>
      <c r="G19" s="201">
        <f>+Balance_emisiones!J21</f>
        <v>1.2491499990480002E-4</v>
      </c>
    </row>
    <row r="20" spans="1:8" ht="15.75" thickBot="1">
      <c r="A20" s="21"/>
      <c r="B20" s="28" t="s">
        <v>21</v>
      </c>
      <c r="C20" s="147">
        <f>+Balance_emisiones!C22</f>
        <v>0</v>
      </c>
      <c r="D20" s="147">
        <f>+Balance_emisiones!D22</f>
        <v>0</v>
      </c>
      <c r="E20" s="143"/>
      <c r="F20" s="202">
        <f>+Balance_emisiones!H22</f>
        <v>0</v>
      </c>
      <c r="G20" s="203">
        <f>+Balance_emisiones!J22</f>
        <v>0</v>
      </c>
    </row>
    <row r="21" spans="1:8" ht="15.75" thickBot="1">
      <c r="B21" s="205" t="s">
        <v>22</v>
      </c>
      <c r="C21" s="148">
        <f>+Balance_emisiones!C23</f>
        <v>26.553000000000001</v>
      </c>
      <c r="D21" s="148">
        <f>+Balance_emisiones!D23</f>
        <v>26.552999733840004</v>
      </c>
      <c r="E21" s="56"/>
      <c r="F21" s="137">
        <f>+Balance_emisiones!H23</f>
        <v>32.562271685996095</v>
      </c>
      <c r="G21" s="196">
        <f>+Balance_emisiones!J23</f>
        <v>8.6462599141148009E-4</v>
      </c>
    </row>
    <row r="22" spans="1:8">
      <c r="B22" s="27" t="s">
        <v>23</v>
      </c>
      <c r="C22" s="149">
        <f>+Balance_emisiones!C24</f>
        <v>19.088000000000001</v>
      </c>
      <c r="D22" s="150">
        <f>+Balance_emisiones!D24</f>
        <v>19.087999769540001</v>
      </c>
      <c r="E22" s="145"/>
      <c r="F22" s="204">
        <f>+Balance_emisiones!H24</f>
        <v>32</v>
      </c>
      <c r="G22" s="199">
        <f>+Balance_emisiones!J24</f>
        <v>6.1081599262528005E-4</v>
      </c>
    </row>
    <row r="23" spans="1:8" ht="15.75" thickBot="1">
      <c r="B23" s="28" t="s">
        <v>24</v>
      </c>
      <c r="C23" s="151">
        <f>+Balance_emisiones!C25</f>
        <v>7.4649999999999999</v>
      </c>
      <c r="D23" s="152">
        <f>+Balance_emisiones!D25</f>
        <v>7.4649999643000005</v>
      </c>
      <c r="E23" s="143"/>
      <c r="F23" s="202">
        <f>+Balance_emisiones!H25</f>
        <v>34</v>
      </c>
      <c r="G23" s="203">
        <f>+Balance_emisiones!J25</f>
        <v>2.5380999878620004E-4</v>
      </c>
    </row>
    <row r="24" spans="1:8" ht="15.75" thickBot="1">
      <c r="B24" s="29" t="s">
        <v>25</v>
      </c>
      <c r="C24" s="148">
        <f>+Balance_emisiones!C26</f>
        <v>5607.8970000000008</v>
      </c>
      <c r="D24" s="148">
        <f>+Balance_emisiones!D26</f>
        <v>5606.4173554282006</v>
      </c>
      <c r="E24" s="56"/>
      <c r="F24" s="137">
        <f>+Balance_emisiones!H26</f>
        <v>22.295385396052122</v>
      </c>
      <c r="G24" s="196">
        <f>+Balance_emisiones!J26</f>
        <v>0.12499723563038705</v>
      </c>
    </row>
    <row r="25" spans="1:8">
      <c r="B25" s="27" t="s">
        <v>23</v>
      </c>
      <c r="C25" s="138">
        <f>+Balance_emisiones!C27</f>
        <v>1629.454</v>
      </c>
      <c r="D25" s="153">
        <f>+Balance_emisiones!D27</f>
        <v>1629.4513675148899</v>
      </c>
      <c r="E25" s="145"/>
      <c r="F25" s="204">
        <f>+Balance_emisiones!H27</f>
        <v>27</v>
      </c>
      <c r="G25" s="199">
        <f>+Balance_emisiones!J27</f>
        <v>4.3995186922902024E-2</v>
      </c>
    </row>
    <row r="26" spans="1:8">
      <c r="B26" s="206" t="s">
        <v>24</v>
      </c>
      <c r="C26" s="146">
        <f>+Balance_emisiones!C28</f>
        <v>928.02200000000005</v>
      </c>
      <c r="D26" s="154">
        <f>+Balance_emisiones!D28</f>
        <v>928.02114611722004</v>
      </c>
      <c r="E26" s="141"/>
      <c r="F26" s="200">
        <f>+Balance_emisiones!H28</f>
        <v>26</v>
      </c>
      <c r="G26" s="201">
        <f>+Balance_emisiones!J28</f>
        <v>2.4128549799047719E-2</v>
      </c>
    </row>
    <row r="27" spans="1:8">
      <c r="B27" s="206" t="s">
        <v>26</v>
      </c>
      <c r="C27" s="146">
        <f>+Balance_emisiones!C29</f>
        <v>2073.2330000000002</v>
      </c>
      <c r="D27" s="154">
        <f>+Balance_emisiones!D29</f>
        <v>2071.7577865932599</v>
      </c>
      <c r="E27" s="141"/>
      <c r="F27" s="200">
        <f>+Balance_emisiones!H29</f>
        <v>10</v>
      </c>
      <c r="G27" s="201">
        <f>+Balance_emisiones!J29</f>
        <v>2.0717577865932597E-2</v>
      </c>
    </row>
    <row r="28" spans="1:8">
      <c r="B28" s="206" t="s">
        <v>27</v>
      </c>
      <c r="C28" s="146">
        <f>+Balance_emisiones!C30</f>
        <v>977.18799999999999</v>
      </c>
      <c r="D28" s="154">
        <f>+Balance_emisiones!D30</f>
        <v>977.18705520283004</v>
      </c>
      <c r="E28" s="141"/>
      <c r="F28" s="200">
        <f>+Balance_emisiones!H30</f>
        <v>37</v>
      </c>
      <c r="G28" s="201">
        <f>+Balance_emisiones!J30</f>
        <v>3.6155921042504716E-2</v>
      </c>
    </row>
    <row r="29" spans="1:8" ht="15.75" thickBot="1">
      <c r="B29" s="28" t="s">
        <v>28</v>
      </c>
      <c r="C29" s="147">
        <f>+Balance_emisiones!C31</f>
        <v>0</v>
      </c>
      <c r="D29" s="155">
        <f>+Balance_emisiones!D31</f>
        <v>0</v>
      </c>
      <c r="E29" s="207"/>
      <c r="F29" s="208">
        <f>+Balance_emisiones!H31</f>
        <v>0</v>
      </c>
      <c r="G29" s="203">
        <f>+Balance_emisiones!J31</f>
        <v>0</v>
      </c>
    </row>
    <row r="30" spans="1:8" ht="15.75" thickBot="1">
      <c r="B30" s="30" t="s">
        <v>29</v>
      </c>
      <c r="C30" s="156">
        <f>+Balance_emisiones!C32</f>
        <v>77.492800000000003</v>
      </c>
      <c r="D30" s="156">
        <f>+Balance_emisiones!D32</f>
        <v>77.492800000000003</v>
      </c>
      <c r="E30" s="56">
        <f>+Balance_emisiones!G32</f>
        <v>3.4999999999999996E-2</v>
      </c>
      <c r="F30" s="195"/>
      <c r="G30" s="196">
        <f>+Balance_emisiones!J32</f>
        <v>2.7122480000000001E-2</v>
      </c>
    </row>
    <row r="31" spans="1:8" ht="15.75" thickBot="1">
      <c r="B31" s="124" t="s">
        <v>30</v>
      </c>
      <c r="C31" s="33">
        <f>+Balance_emisiones!C33</f>
        <v>43393.484799999998</v>
      </c>
      <c r="D31" s="33">
        <f>+Balance_emisiones!D33</f>
        <v>43391.760981399872</v>
      </c>
      <c r="E31" s="209">
        <f>+Balance_emisiones!G33</f>
        <v>0</v>
      </c>
      <c r="F31" s="210">
        <f>+Balance_emisiones!H33</f>
        <v>0</v>
      </c>
      <c r="G31" s="34">
        <f>+Balance_emisiones!J33</f>
        <v>10856.506748617039</v>
      </c>
    </row>
    <row r="32" spans="1:8" ht="15.75" thickBot="1">
      <c r="A32" s="133"/>
      <c r="B32" s="35"/>
      <c r="C32" s="36"/>
      <c r="D32" s="36"/>
      <c r="E32" s="37"/>
      <c r="F32" s="37"/>
      <c r="G32" s="38"/>
      <c r="H32" s="133"/>
    </row>
    <row r="33" spans="1:8" ht="15.75" thickBot="1">
      <c r="B33" s="39" t="s">
        <v>31</v>
      </c>
      <c r="C33" s="40"/>
      <c r="D33" s="40"/>
      <c r="E33" s="40"/>
      <c r="F33" s="40"/>
      <c r="G33" s="41"/>
    </row>
    <row r="34" spans="1:8" ht="15.75" thickBot="1">
      <c r="A34" s="133"/>
      <c r="B34" s="42"/>
      <c r="C34" s="43"/>
      <c r="D34" s="42"/>
      <c r="E34" s="43"/>
      <c r="F34" s="43"/>
      <c r="G34" s="43"/>
      <c r="H34" s="133"/>
    </row>
    <row r="35" spans="1:8" ht="15" customHeight="1">
      <c r="B35" s="432" t="s">
        <v>3</v>
      </c>
      <c r="C35" s="11" t="s">
        <v>4</v>
      </c>
      <c r="D35" s="12" t="s">
        <v>5</v>
      </c>
      <c r="E35" s="439" t="s">
        <v>7</v>
      </c>
      <c r="F35" s="440"/>
      <c r="G35" s="432" t="s">
        <v>9</v>
      </c>
    </row>
    <row r="36" spans="1:8" ht="15.75" thickBot="1">
      <c r="B36" s="433"/>
      <c r="C36" s="13" t="s">
        <v>10</v>
      </c>
      <c r="D36" s="14" t="s">
        <v>10</v>
      </c>
      <c r="E36" s="441"/>
      <c r="F36" s="442"/>
      <c r="G36" s="433"/>
    </row>
    <row r="37" spans="1:8" ht="15.75" thickBot="1">
      <c r="B37" s="434"/>
      <c r="C37" s="15" t="s">
        <v>11</v>
      </c>
      <c r="D37" s="16" t="s">
        <v>11</v>
      </c>
      <c r="E37" s="67" t="s">
        <v>12</v>
      </c>
      <c r="F37" s="66" t="s">
        <v>13</v>
      </c>
      <c r="G37" s="434"/>
    </row>
    <row r="38" spans="1:8" ht="15.75" thickBot="1">
      <c r="B38" s="53" t="s">
        <v>32</v>
      </c>
      <c r="C38" s="54">
        <f>+Balance_emisiones!C40</f>
        <v>43051.213000000003</v>
      </c>
      <c r="D38" s="157">
        <f>+Balance_emisiones!D40</f>
        <v>43051.213000000003</v>
      </c>
      <c r="E38" s="57">
        <f>+Balance_emisiones!G40</f>
        <v>32.372005483547419</v>
      </c>
      <c r="F38" s="55"/>
      <c r="G38" s="211">
        <f>+Balance_emisiones!J40</f>
        <v>13936.541033093679</v>
      </c>
    </row>
    <row r="39" spans="1:8" ht="15.75" thickBot="1">
      <c r="B39" s="212" t="s">
        <v>33</v>
      </c>
      <c r="C39" s="158">
        <f>+Balance_emisiones!C41</f>
        <v>1050.26</v>
      </c>
      <c r="D39" s="159">
        <f>+Balance_emisiones!D41</f>
        <v>1050.26</v>
      </c>
      <c r="E39" s="57">
        <f>+Balance_emisiones!G41</f>
        <v>9.0197136134782401</v>
      </c>
      <c r="F39" s="213"/>
      <c r="G39" s="211">
        <f>+Balance_emisiones!J41</f>
        <v>94.730444196916565</v>
      </c>
    </row>
    <row r="40" spans="1:8" ht="15.75" thickBot="1">
      <c r="B40" s="26" t="s">
        <v>34</v>
      </c>
      <c r="C40" s="160">
        <f>+Balance_emisiones!C42</f>
        <v>14119.322</v>
      </c>
      <c r="D40" s="161">
        <f>+Balance_emisiones!D42</f>
        <v>14119.322477089949</v>
      </c>
      <c r="E40" s="214"/>
      <c r="F40" s="215">
        <f>+Balance_emisiones!H42</f>
        <v>29.918732502493214</v>
      </c>
      <c r="G40" s="216">
        <f>+Balance_emisiones!J42</f>
        <v>0.42243223230849403</v>
      </c>
    </row>
    <row r="41" spans="1:8">
      <c r="B41" s="25" t="s">
        <v>23</v>
      </c>
      <c r="C41" s="138">
        <f>+Balance_emisiones!C43</f>
        <v>11322.165999999999</v>
      </c>
      <c r="D41" s="150">
        <f>+Balance_emisiones!D43</f>
        <v>11322.166448460839</v>
      </c>
      <c r="E41" s="217"/>
      <c r="F41" s="217">
        <f>+Balance_emisiones!H43</f>
        <v>30.0226705738107</v>
      </c>
      <c r="G41" s="218">
        <f>+Balance_emisiones!J43</f>
        <v>0.33992167346399199</v>
      </c>
    </row>
    <row r="42" spans="1:8" ht="15.75" thickBot="1">
      <c r="B42" s="49" t="s">
        <v>24</v>
      </c>
      <c r="C42" s="142">
        <f>+Balance_emisiones!C44</f>
        <v>2797.1559999999999</v>
      </c>
      <c r="D42" s="152">
        <f>+Balance_emisiones!D44</f>
        <v>2797.1560286291101</v>
      </c>
      <c r="E42" s="219"/>
      <c r="F42" s="219">
        <f>+Balance_emisiones!H44</f>
        <v>29.498017986840921</v>
      </c>
      <c r="G42" s="220">
        <f>+Balance_emisiones!J44</f>
        <v>8.2510558844502008E-2</v>
      </c>
    </row>
    <row r="43" spans="1:8" ht="15.75" thickBot="1">
      <c r="B43" s="53" t="s">
        <v>35</v>
      </c>
      <c r="C43" s="54">
        <f>+Balance_emisiones!C45</f>
        <v>23325.8</v>
      </c>
      <c r="D43" s="157">
        <f>+Balance_emisiones!D45</f>
        <v>23326.1556176052</v>
      </c>
      <c r="E43" s="57">
        <f>+Balance_emisiones!G45</f>
        <v>0.55003346080305926</v>
      </c>
      <c r="F43" s="55"/>
      <c r="G43" s="221">
        <f>+Balance_emisiones!J45</f>
        <v>128.30166101582111</v>
      </c>
    </row>
    <row r="44" spans="1:8" ht="15.75" thickBot="1">
      <c r="B44" s="53" t="str">
        <f>+Balance_emisiones!B46</f>
        <v>Polvos de filtro gases del CT (PEPA)</v>
      </c>
      <c r="C44" s="54">
        <f>+Balance_emisiones!C46</f>
        <v>273.56366926046502</v>
      </c>
      <c r="D44" s="157">
        <f>+Balance_emisiones!D46</f>
        <v>273.56366930937997</v>
      </c>
      <c r="E44" s="57">
        <f>+Balance_emisiones!G46</f>
        <v>13.02</v>
      </c>
      <c r="F44" s="55"/>
      <c r="G44" s="211">
        <f>+Balance_emisiones!J46</f>
        <v>35.617989744081271</v>
      </c>
    </row>
    <row r="45" spans="1:8" s="21" customFormat="1" ht="26.25" thickBot="1">
      <c r="B45" s="424" t="s">
        <v>87</v>
      </c>
      <c r="C45" s="162">
        <f>+Balance_emisiones!C47</f>
        <v>1238</v>
      </c>
      <c r="D45" s="162">
        <f>+Balance_emisiones!D47</f>
        <v>1238</v>
      </c>
      <c r="E45" s="222">
        <f>+Balance_emisiones!G47</f>
        <v>0</v>
      </c>
      <c r="F45" s="223"/>
      <c r="G45" s="224">
        <f>+Balance_emisiones!J47</f>
        <v>0</v>
      </c>
    </row>
    <row r="46" spans="1:8" s="21" customFormat="1" ht="15.75" thickBot="1">
      <c r="B46" s="53" t="s">
        <v>36</v>
      </c>
      <c r="C46" s="163">
        <f>+Balance_emisiones!C48</f>
        <v>16.842590647402595</v>
      </c>
      <c r="D46" s="163">
        <f>+Balance_emisiones!D48</f>
        <v>16.842590647402595</v>
      </c>
      <c r="E46" s="222">
        <f>+Balance_emisiones!G48</f>
        <v>29.000000000000004</v>
      </c>
      <c r="F46" s="223"/>
      <c r="G46" s="224">
        <f>+Balance_emisiones!J48</f>
        <v>4.8843512877467532</v>
      </c>
    </row>
    <row r="47" spans="1:8" s="21" customFormat="1" ht="15.75" thickBot="1">
      <c r="B47" s="52" t="s">
        <v>81</v>
      </c>
      <c r="C47" s="163">
        <f>+Balance_emisiones!C49</f>
        <v>0</v>
      </c>
      <c r="D47" s="163">
        <f>+Balance_emisiones!D49</f>
        <v>0</v>
      </c>
      <c r="E47" s="288">
        <f>+Balance_emisiones!G49</f>
        <v>0</v>
      </c>
      <c r="F47" s="315"/>
      <c r="G47" s="164">
        <f>+Balance_emisiones!J49</f>
        <v>0</v>
      </c>
    </row>
    <row r="48" spans="1:8" s="21" customFormat="1" ht="15.75" thickBot="1">
      <c r="B48" s="52" t="s">
        <v>37</v>
      </c>
      <c r="C48" s="163">
        <f>+Balance_emisiones!C50</f>
        <v>284.97562499999998</v>
      </c>
      <c r="D48" s="163">
        <f>+Balance_emisiones!D50</f>
        <v>284.97562499999998</v>
      </c>
      <c r="E48" s="288">
        <f>+Balance_emisiones!G50</f>
        <v>8.144264779371726</v>
      </c>
      <c r="F48" s="315"/>
      <c r="G48" s="164">
        <f>+Balance_emisiones!J50</f>
        <v>23.209169456669443</v>
      </c>
    </row>
    <row r="49" spans="1:8" s="21" customFormat="1" ht="15.75" thickBot="1">
      <c r="B49" s="52" t="s">
        <v>82</v>
      </c>
      <c r="C49" s="163">
        <f>+Balance_emisiones!C51</f>
        <v>3.4390000000000001</v>
      </c>
      <c r="D49" s="163">
        <f>+Balance_emisiones!D51</f>
        <v>3.4390000000000001</v>
      </c>
      <c r="E49" s="288">
        <f>+Balance_emisiones!G51</f>
        <v>3.4559377726083169</v>
      </c>
      <c r="F49" s="315"/>
      <c r="G49" s="164">
        <f>+Balance_emisiones!J51</f>
        <v>0.11884970000000002</v>
      </c>
    </row>
    <row r="50" spans="1:8" s="21" customFormat="1" ht="15.75" thickBot="1">
      <c r="B50" s="32" t="s">
        <v>38</v>
      </c>
      <c r="C50" s="165">
        <f>+Balance_emisiones!C52</f>
        <v>83363.415884907881</v>
      </c>
      <c r="D50" s="58">
        <f>+Balance_emisiones!D52</f>
        <v>83363.771979651923</v>
      </c>
      <c r="E50" s="59"/>
      <c r="F50" s="59"/>
      <c r="G50" s="34">
        <f>+Balance_emisiones!J52</f>
        <v>14223.825930727224</v>
      </c>
    </row>
    <row r="51" spans="1:8" s="21" customFormat="1" ht="15.75" thickBot="1">
      <c r="A51" s="134"/>
      <c r="B51" s="61"/>
      <c r="C51" s="62"/>
      <c r="D51" s="62"/>
      <c r="E51" s="63"/>
      <c r="F51" s="63"/>
      <c r="G51" s="64"/>
      <c r="H51" s="134"/>
    </row>
    <row r="52" spans="1:8" ht="15.75" thickBot="1">
      <c r="B52" s="39" t="s">
        <v>39</v>
      </c>
      <c r="C52" s="40"/>
      <c r="D52" s="40"/>
      <c r="E52" s="40"/>
      <c r="F52" s="40"/>
      <c r="G52" s="41"/>
    </row>
    <row r="53" spans="1:8" ht="15" customHeight="1">
      <c r="B53" s="432" t="s">
        <v>3</v>
      </c>
      <c r="C53" s="11" t="s">
        <v>4</v>
      </c>
      <c r="D53" s="12" t="s">
        <v>5</v>
      </c>
      <c r="E53" s="439" t="s">
        <v>7</v>
      </c>
      <c r="F53" s="440"/>
      <c r="G53" s="432" t="s">
        <v>9</v>
      </c>
    </row>
    <row r="54" spans="1:8" ht="15.75" thickBot="1">
      <c r="B54" s="433"/>
      <c r="C54" s="13" t="s">
        <v>10</v>
      </c>
      <c r="D54" s="14" t="s">
        <v>10</v>
      </c>
      <c r="E54" s="441"/>
      <c r="F54" s="442"/>
      <c r="G54" s="433"/>
    </row>
    <row r="55" spans="1:8" ht="15.75" thickBot="1">
      <c r="B55" s="434"/>
      <c r="C55" s="15" t="s">
        <v>11</v>
      </c>
      <c r="D55" s="16" t="s">
        <v>11</v>
      </c>
      <c r="E55" s="67" t="s">
        <v>12</v>
      </c>
      <c r="F55" s="66" t="s">
        <v>13</v>
      </c>
      <c r="G55" s="434"/>
    </row>
    <row r="56" spans="1:8" ht="15.75" thickBot="1">
      <c r="B56" s="39" t="s">
        <v>40</v>
      </c>
      <c r="C56" s="40"/>
      <c r="D56" s="40"/>
      <c r="E56" s="40"/>
      <c r="F56" s="40"/>
      <c r="G56" s="41"/>
    </row>
    <row r="57" spans="1:8">
      <c r="B57" s="68" t="s">
        <v>41</v>
      </c>
      <c r="C57" s="149">
        <f>+Balance_emisiones!C59</f>
        <v>14855.008449999999</v>
      </c>
      <c r="D57" s="166">
        <f>+Balance_emisiones!D59</f>
        <v>14943.784039934</v>
      </c>
      <c r="E57" s="167">
        <f>+Balance_emisiones!G59</f>
        <v>6.1970541802154306</v>
      </c>
      <c r="F57" s="167"/>
      <c r="G57" s="225">
        <f>+Balance_emisiones!J59</f>
        <v>926.07439352909626</v>
      </c>
    </row>
    <row r="58" spans="1:8">
      <c r="B58" s="69" t="s">
        <v>42</v>
      </c>
      <c r="C58" s="168">
        <f>+Balance_emisiones!C60</f>
        <v>488.56490000000002</v>
      </c>
      <c r="D58" s="169">
        <f>+Balance_emisiones!D60</f>
        <v>495.65283421782999</v>
      </c>
      <c r="E58" s="167">
        <f>+Balance_emisiones!G60</f>
        <v>13.438009852938679</v>
      </c>
      <c r="F58" s="111"/>
      <c r="G58" s="225">
        <f>+Balance_emisiones!J60</f>
        <v>66.605876698561801</v>
      </c>
    </row>
    <row r="59" spans="1:8">
      <c r="B59" s="69" t="s">
        <v>43</v>
      </c>
      <c r="C59" s="168">
        <f>+Balance_emisiones!C61</f>
        <v>173.03049999999999</v>
      </c>
      <c r="D59" s="169">
        <f>+Balance_emisiones!D61</f>
        <v>173.03068759297</v>
      </c>
      <c r="E59" s="167">
        <f>+Balance_emisiones!G61</f>
        <v>6.4439685488974501</v>
      </c>
      <c r="F59" s="111"/>
      <c r="G59" s="225">
        <f>+Balance_emisiones!J61</f>
        <v>11.150043088431989</v>
      </c>
    </row>
    <row r="60" spans="1:8" s="21" customFormat="1">
      <c r="B60" s="69" t="s">
        <v>44</v>
      </c>
      <c r="C60" s="168">
        <f>+Balance_emisiones!C62</f>
        <v>0</v>
      </c>
      <c r="D60" s="169">
        <f>+Balance_emisiones!D62</f>
        <v>0</v>
      </c>
      <c r="E60" s="167">
        <f>+Balance_emisiones!G62</f>
        <v>0</v>
      </c>
      <c r="F60" s="170"/>
      <c r="G60" s="225">
        <f>+Balance_emisiones!J62</f>
        <v>0</v>
      </c>
    </row>
    <row r="61" spans="1:8">
      <c r="B61" s="69" t="s">
        <v>45</v>
      </c>
      <c r="C61" s="168">
        <f>+Balance_emisiones!C63</f>
        <v>546.18534999999997</v>
      </c>
      <c r="D61" s="169">
        <f>+Balance_emisiones!D63</f>
        <v>539.00590870474002</v>
      </c>
      <c r="E61" s="111">
        <f>+Balance_emisiones!G63</f>
        <v>3.7090516982925279</v>
      </c>
      <c r="F61" s="111">
        <f>+Balance_emisiones!H63</f>
        <v>0</v>
      </c>
      <c r="G61" s="225">
        <f>+Balance_emisiones!J63</f>
        <v>19.992007810710231</v>
      </c>
    </row>
    <row r="62" spans="1:8">
      <c r="B62" s="69" t="s">
        <v>46</v>
      </c>
      <c r="C62" s="168">
        <f>+Balance_emisiones!C64</f>
        <v>1629.6060249999998</v>
      </c>
      <c r="D62" s="169">
        <f>+Balance_emisiones!D64</f>
        <v>1430.99145517032</v>
      </c>
      <c r="E62" s="111"/>
      <c r="F62" s="111">
        <f>+Balance_emisiones!H64</f>
        <v>29.918732500044975</v>
      </c>
      <c r="G62" s="225">
        <f>+Balance_emisiones!J64</f>
        <v>4.2813450557090904E-2</v>
      </c>
    </row>
    <row r="63" spans="1:8">
      <c r="A63" s="21"/>
      <c r="B63" s="69" t="s">
        <v>47</v>
      </c>
      <c r="C63" s="168">
        <f>+Balance_emisiones!C65</f>
        <v>117.07</v>
      </c>
      <c r="D63" s="169">
        <f>+Balance_emisiones!D65</f>
        <v>117.06870100946999</v>
      </c>
      <c r="E63" s="111"/>
      <c r="F63" s="111">
        <f>+Balance_emisiones!H65</f>
        <v>29.918732500044975</v>
      </c>
      <c r="G63" s="225">
        <f>+Balance_emisiones!J65</f>
        <v>3.5025471496300778E-3</v>
      </c>
    </row>
    <row r="64" spans="1:8" ht="15.75" thickBot="1">
      <c r="B64" s="70" t="s">
        <v>48</v>
      </c>
      <c r="C64" s="151">
        <f>+Balance_emisiones!C66</f>
        <v>0</v>
      </c>
      <c r="D64" s="171">
        <f>+Balance_emisiones!D66</f>
        <v>0</v>
      </c>
      <c r="E64" s="71"/>
      <c r="F64" s="71"/>
      <c r="G64" s="225">
        <f>+Balance_emisiones!J66</f>
        <v>0</v>
      </c>
    </row>
    <row r="65" spans="1:8" ht="15.75" thickBot="1">
      <c r="B65" s="72" t="s">
        <v>49</v>
      </c>
      <c r="C65" s="73">
        <f>+Balance_emisiones!C67</f>
        <v>17809.465225</v>
      </c>
      <c r="D65" s="73">
        <f>+Balance_emisiones!D67</f>
        <v>17699.533626629327</v>
      </c>
      <c r="E65" s="226"/>
      <c r="F65" s="226"/>
      <c r="G65" s="227">
        <f>+Balance_emisiones!J67</f>
        <v>1023.868637124507</v>
      </c>
    </row>
    <row r="66" spans="1:8" ht="15.75" thickBot="1">
      <c r="B66" s="39" t="s">
        <v>50</v>
      </c>
      <c r="C66" s="40"/>
      <c r="D66" s="40"/>
      <c r="E66" s="40"/>
      <c r="F66" s="40"/>
      <c r="G66" s="41"/>
    </row>
    <row r="67" spans="1:8">
      <c r="B67" s="68" t="s">
        <v>41</v>
      </c>
      <c r="C67" s="149">
        <f>+Balance_emisiones!C69</f>
        <v>10860.053599999999</v>
      </c>
      <c r="D67" s="166">
        <f>+Balance_emisiones!D69</f>
        <v>10859.9202219082</v>
      </c>
      <c r="E67" s="228">
        <f>+Balance_emisiones!G69</f>
        <v>7.8506870076589674</v>
      </c>
      <c r="F67" s="228"/>
      <c r="G67" s="225">
        <f>+Balance_emisiones!J69</f>
        <v>852.57834590347602</v>
      </c>
    </row>
    <row r="68" spans="1:8">
      <c r="B68" s="69" t="s">
        <v>42</v>
      </c>
      <c r="C68" s="168">
        <f>+Balance_emisiones!C70</f>
        <v>425.9794</v>
      </c>
      <c r="D68" s="169">
        <f>+Balance_emisiones!D70</f>
        <v>425.89614312087002</v>
      </c>
      <c r="E68" s="228">
        <f>+Balance_emisiones!G70</f>
        <v>14.628483426274292</v>
      </c>
      <c r="F68" s="229"/>
      <c r="G68" s="225">
        <f>+Balance_emisiones!J70</f>
        <v>62.302146709577912</v>
      </c>
    </row>
    <row r="69" spans="1:8">
      <c r="B69" s="69" t="s">
        <v>43</v>
      </c>
      <c r="C69" s="168">
        <f>+Balance_emisiones!C71</f>
        <v>169.76689999999999</v>
      </c>
      <c r="D69" s="169">
        <f>+Balance_emisiones!D71</f>
        <v>169.76704854342</v>
      </c>
      <c r="E69" s="228">
        <f>+Balance_emisiones!G71</f>
        <v>6.355917437380314</v>
      </c>
      <c r="F69" s="229"/>
      <c r="G69" s="225">
        <f>+Balance_emisiones!J71</f>
        <v>10.790253441297134</v>
      </c>
    </row>
    <row r="70" spans="1:8">
      <c r="B70" s="69" t="s">
        <v>44</v>
      </c>
      <c r="C70" s="168">
        <f>+Balance_emisiones!C72</f>
        <v>0</v>
      </c>
      <c r="D70" s="169">
        <f>+Balance_emisiones!D72</f>
        <v>0</v>
      </c>
      <c r="E70" s="228"/>
      <c r="F70" s="229"/>
      <c r="G70" s="225">
        <f>+Balance_emisiones!J72</f>
        <v>0</v>
      </c>
    </row>
    <row r="71" spans="1:8">
      <c r="B71" s="69" t="s">
        <v>45</v>
      </c>
      <c r="C71" s="168">
        <f>+Balance_emisiones!C73</f>
        <v>0</v>
      </c>
      <c r="D71" s="169">
        <f>+Balance_emisiones!D73</f>
        <v>0</v>
      </c>
      <c r="E71" s="229">
        <f>+Balance_emisiones!G73</f>
        <v>0</v>
      </c>
      <c r="F71" s="229"/>
      <c r="G71" s="225">
        <f>+Balance_emisiones!J73</f>
        <v>0</v>
      </c>
    </row>
    <row r="72" spans="1:8">
      <c r="B72" s="69" t="s">
        <v>46</v>
      </c>
      <c r="C72" s="168">
        <f>+Balance_emisiones!C74</f>
        <v>2111.3263200000001</v>
      </c>
      <c r="D72" s="169">
        <f>+Balance_emisiones!D74</f>
        <v>2112.3517706880298</v>
      </c>
      <c r="E72" s="229"/>
      <c r="F72" s="229">
        <f>+Balance_emisiones!H74</f>
        <v>24.590485181516961</v>
      </c>
      <c r="G72" s="225">
        <f>+Balance_emisiones!J74</f>
        <v>5.194375491525511E-2</v>
      </c>
    </row>
    <row r="73" spans="1:8">
      <c r="B73" s="69" t="s">
        <v>47</v>
      </c>
      <c r="C73" s="168">
        <f>+Balance_emisiones!C75</f>
        <v>88.397999999999996</v>
      </c>
      <c r="D73" s="169">
        <f>+Balance_emisiones!D75</f>
        <v>88.39816847005001</v>
      </c>
      <c r="E73" s="229"/>
      <c r="F73" s="229">
        <f>+Balance_emisiones!H75</f>
        <v>24.590485181516961</v>
      </c>
      <c r="G73" s="225">
        <f>+Balance_emisiones!J75</f>
        <v>2.1737538518360046E-3</v>
      </c>
    </row>
    <row r="74" spans="1:8" ht="15.75" thickBot="1">
      <c r="B74" s="70" t="s">
        <v>48</v>
      </c>
      <c r="C74" s="172">
        <f>+Balance_emisiones!C76</f>
        <v>0</v>
      </c>
      <c r="D74" s="173">
        <f>+Balance_emisiones!D76</f>
        <v>0</v>
      </c>
      <c r="E74" s="230"/>
      <c r="F74" s="230"/>
      <c r="G74" s="225">
        <f>+Balance_emisiones!J76</f>
        <v>0</v>
      </c>
    </row>
    <row r="75" spans="1:8" ht="15.75" thickBot="1">
      <c r="B75" s="72" t="s">
        <v>51</v>
      </c>
      <c r="C75" s="76">
        <f>+Balance_emisiones!C77</f>
        <v>13655.524219999999</v>
      </c>
      <c r="D75" s="76">
        <f>+Balance_emisiones!D77</f>
        <v>13656.333352730569</v>
      </c>
      <c r="E75" s="231"/>
      <c r="F75" s="231"/>
      <c r="G75" s="74">
        <f>+Balance_emisiones!J77</f>
        <v>925.72486356311811</v>
      </c>
    </row>
    <row r="76" spans="1:8" ht="15.75" thickBot="1">
      <c r="B76" s="20" t="s">
        <v>52</v>
      </c>
      <c r="C76" s="102">
        <f>+Balance_emisiones!C78</f>
        <v>0</v>
      </c>
      <c r="D76" s="174">
        <f>+Balance_emisiones!D78</f>
        <v>0</v>
      </c>
      <c r="E76" s="232">
        <f>+Balance_emisiones!G78</f>
        <v>0</v>
      </c>
      <c r="F76" s="127"/>
      <c r="G76" s="176">
        <f>+Balance_emisiones!J78</f>
        <v>0</v>
      </c>
    </row>
    <row r="77" spans="1:8" ht="15.75" thickBot="1">
      <c r="B77" s="77" t="s">
        <v>53</v>
      </c>
      <c r="C77" s="78">
        <f>+Balance_emisiones!C79</f>
        <v>0</v>
      </c>
      <c r="D77" s="78">
        <f>+Balance_emisiones!D79</f>
        <v>4043.2002738987576</v>
      </c>
      <c r="E77" s="233">
        <f>+Balance_emisiones!G79</f>
        <v>0</v>
      </c>
      <c r="F77" s="233">
        <f>+Balance_emisiones!H79</f>
        <v>0</v>
      </c>
      <c r="G77" s="79">
        <f>+Balance_emisiones!J79</f>
        <v>98.143773561388912</v>
      </c>
    </row>
    <row r="78" spans="1:8" ht="15.75" thickBot="1">
      <c r="A78" s="133"/>
      <c r="B78" s="61"/>
      <c r="C78" s="80"/>
      <c r="D78" s="80"/>
      <c r="E78" s="61"/>
      <c r="F78" s="61"/>
      <c r="G78" s="82"/>
      <c r="H78" s="133"/>
    </row>
    <row r="79" spans="1:8">
      <c r="A79" s="133"/>
      <c r="B79" s="432" t="s">
        <v>3</v>
      </c>
      <c r="C79" s="11" t="s">
        <v>4</v>
      </c>
      <c r="D79" s="12" t="s">
        <v>5</v>
      </c>
      <c r="E79" s="439" t="s">
        <v>7</v>
      </c>
      <c r="F79" s="440"/>
      <c r="G79" s="432" t="s">
        <v>9</v>
      </c>
      <c r="H79" s="133"/>
    </row>
    <row r="80" spans="1:8" ht="15.75" thickBot="1">
      <c r="A80" s="133"/>
      <c r="B80" s="433"/>
      <c r="C80" s="13" t="s">
        <v>10</v>
      </c>
      <c r="D80" s="14" t="s">
        <v>10</v>
      </c>
      <c r="E80" s="441"/>
      <c r="F80" s="442"/>
      <c r="G80" s="433"/>
      <c r="H80" s="133"/>
    </row>
    <row r="81" spans="1:9" ht="15.75" thickBot="1">
      <c r="A81" s="133"/>
      <c r="B81" s="434"/>
      <c r="C81" s="15" t="s">
        <v>11</v>
      </c>
      <c r="D81" s="16" t="s">
        <v>11</v>
      </c>
      <c r="E81" s="67" t="s">
        <v>12</v>
      </c>
      <c r="F81" s="66" t="s">
        <v>13</v>
      </c>
      <c r="G81" s="434"/>
      <c r="H81" s="133"/>
    </row>
    <row r="82" spans="1:9" ht="15.75" thickBot="1">
      <c r="B82" s="39" t="s">
        <v>54</v>
      </c>
      <c r="C82" s="40"/>
      <c r="D82" s="40"/>
      <c r="E82" s="40"/>
      <c r="F82" s="40"/>
      <c r="G82" s="41"/>
    </row>
    <row r="83" spans="1:9">
      <c r="B83" s="234" t="s">
        <v>41</v>
      </c>
      <c r="C83" s="168">
        <f>+Balance_emisiones!C85</f>
        <v>21402.693149999999</v>
      </c>
      <c r="D83" s="168">
        <f>+Balance_emisiones!D85</f>
        <v>22759.994411202402</v>
      </c>
      <c r="E83" s="235">
        <f>+Balance_emisiones!G85</f>
        <v>6.4867739886528222</v>
      </c>
      <c r="F83" s="235"/>
      <c r="G83" s="236">
        <f>+Balance_emisiones!J85</f>
        <v>1476.3893972847134</v>
      </c>
    </row>
    <row r="84" spans="1:9">
      <c r="B84" s="69" t="s">
        <v>42</v>
      </c>
      <c r="C84" s="168">
        <f>+Balance_emisiones!C86</f>
        <v>4055.1678999999999</v>
      </c>
      <c r="D84" s="168">
        <f>+Balance_emisiones!D86</f>
        <v>4068.1887970268399</v>
      </c>
      <c r="E84" s="236">
        <f>+Balance_emisiones!G86</f>
        <v>16.115964927343878</v>
      </c>
      <c r="F84" s="236"/>
      <c r="G84" s="236">
        <f>+Balance_emisiones!J86</f>
        <v>655.62787970697832</v>
      </c>
    </row>
    <row r="85" spans="1:9">
      <c r="B85" s="69" t="s">
        <v>43</v>
      </c>
      <c r="C85" s="168">
        <f>+Balance_emisiones!C87</f>
        <v>0.73629999999999995</v>
      </c>
      <c r="D85" s="168">
        <f>+Balance_emisiones!D87</f>
        <v>0.73630277456000004</v>
      </c>
      <c r="E85" s="236">
        <f>+Balance_emisiones!G87</f>
        <v>3.5250577210376206</v>
      </c>
      <c r="F85" s="236"/>
      <c r="G85" s="236">
        <f>+Balance_emisiones!J87</f>
        <v>2.5955097804841506E-2</v>
      </c>
    </row>
    <row r="86" spans="1:9">
      <c r="B86" s="69" t="s">
        <v>44</v>
      </c>
      <c r="C86" s="168">
        <f>+Balance_emisiones!C88</f>
        <v>998.48249999999996</v>
      </c>
      <c r="D86" s="168">
        <f>+Balance_emisiones!D88</f>
        <v>5197.02263135265</v>
      </c>
      <c r="E86" s="236">
        <f>+Balance_emisiones!G88</f>
        <v>1.6124259997242751</v>
      </c>
      <c r="F86" s="236"/>
      <c r="G86" s="236">
        <f>+Balance_emisiones!J88</f>
        <v>83.798144119484803</v>
      </c>
    </row>
    <row r="87" spans="1:9">
      <c r="B87" s="69" t="s">
        <v>45</v>
      </c>
      <c r="C87" s="168">
        <f>+Balance_emisiones!C89</f>
        <v>1842.8295500000002</v>
      </c>
      <c r="D87" s="168">
        <f>+Balance_emisiones!D89</f>
        <v>2099.2499690950499</v>
      </c>
      <c r="E87" s="236">
        <f>+Balance_emisiones!G89</f>
        <v>4.0351858750105514</v>
      </c>
      <c r="F87" s="236"/>
      <c r="G87" s="236">
        <f>+Balance_emisiones!J89</f>
        <v>84.708638234086806</v>
      </c>
    </row>
    <row r="88" spans="1:9">
      <c r="B88" s="69" t="s">
        <v>46</v>
      </c>
      <c r="C88" s="168">
        <f>+Balance_emisiones!C90</f>
        <v>2246.28613</v>
      </c>
      <c r="D88" s="168">
        <f>+Balance_emisiones!D90</f>
        <v>2839.9164358655098</v>
      </c>
      <c r="E88" s="237"/>
      <c r="F88" s="238">
        <f>+Balance_emisiones!H90</f>
        <v>24.590485181516961</v>
      </c>
      <c r="G88" s="236">
        <f>+Balance_emisiones!J90</f>
        <v>6.9834923032897275E-2</v>
      </c>
    </row>
    <row r="89" spans="1:9">
      <c r="B89" s="69" t="s">
        <v>47</v>
      </c>
      <c r="C89" s="168">
        <f>+Balance_emisiones!C91</f>
        <v>297.096</v>
      </c>
      <c r="D89" s="168">
        <f>+Balance_emisiones!D91</f>
        <v>297.11301728006998</v>
      </c>
      <c r="E89" s="237"/>
      <c r="F89" s="238">
        <f>+Balance_emisiones!H91</f>
        <v>24.590485181516961</v>
      </c>
      <c r="G89" s="236">
        <f>+Balance_emisiones!J91</f>
        <v>7.3061532486613529E-3</v>
      </c>
      <c r="I89" s="239"/>
    </row>
    <row r="90" spans="1:9" ht="15.75" thickBot="1">
      <c r="B90" s="70" t="s">
        <v>48</v>
      </c>
      <c r="C90" s="168">
        <f>+Balance_emisiones!C92</f>
        <v>1920.8781999999999</v>
      </c>
      <c r="D90" s="168">
        <f>+Balance_emisiones!D92</f>
        <v>1159.04184923771</v>
      </c>
      <c r="E90" s="240">
        <f>+Balance_emisiones!G92</f>
        <v>12.370861832855592</v>
      </c>
      <c r="F90" s="240"/>
      <c r="G90" s="236">
        <f>+Balance_emisiones!J92</f>
        <v>143.38346575417151</v>
      </c>
    </row>
    <row r="91" spans="1:9" ht="15.75" thickBot="1">
      <c r="B91" s="84" t="s">
        <v>55</v>
      </c>
      <c r="C91" s="177">
        <f>+Balance_emisiones!C93</f>
        <v>32764.169729999998</v>
      </c>
      <c r="D91" s="177">
        <f>+Balance_emisiones!D93</f>
        <v>38421.263413834786</v>
      </c>
      <c r="E91" s="86">
        <f>+Balance_emisiones!G93</f>
        <v>0</v>
      </c>
      <c r="F91" s="86">
        <f>+Balance_emisiones!H93</f>
        <v>0</v>
      </c>
      <c r="G91" s="241">
        <f>+Balance_emisiones!J93</f>
        <v>2444.0106212735209</v>
      </c>
    </row>
    <row r="92" spans="1:9" ht="15.75" thickBot="1">
      <c r="B92" s="39" t="s">
        <v>56</v>
      </c>
      <c r="C92" s="40"/>
      <c r="D92" s="40"/>
      <c r="E92" s="40"/>
      <c r="F92" s="40"/>
      <c r="G92" s="41"/>
      <c r="H92" s="242"/>
      <c r="I92" s="239"/>
    </row>
    <row r="93" spans="1:9">
      <c r="B93" s="234" t="s">
        <v>41</v>
      </c>
      <c r="C93" s="149">
        <f>+Balance_emisiones!C95</f>
        <v>24865.323</v>
      </c>
      <c r="D93" s="149">
        <f>+Balance_emisiones!D95</f>
        <v>26843.858229228197</v>
      </c>
      <c r="E93" s="235">
        <f>+Balance_emisiones!G95</f>
        <v>6.1677305310058284</v>
      </c>
      <c r="F93" s="235"/>
      <c r="G93" s="243">
        <f>+Balance_emisiones!J95</f>
        <v>1655.656839704028</v>
      </c>
    </row>
    <row r="94" spans="1:9">
      <c r="B94" s="69" t="s">
        <v>42</v>
      </c>
      <c r="C94" s="168">
        <f>+Balance_emisiones!C96</f>
        <v>4213.2734</v>
      </c>
      <c r="D94" s="168">
        <f>+Balance_emisiones!D96</f>
        <v>4137.9454881237998</v>
      </c>
      <c r="E94" s="236">
        <f>+Balance_emisiones!G96</f>
        <v>13.541064454965291</v>
      </c>
      <c r="F94" s="236"/>
      <c r="G94" s="201">
        <f>+Balance_emisiones!J96</f>
        <v>560.32186565817187</v>
      </c>
    </row>
    <row r="95" spans="1:9">
      <c r="B95" s="69" t="s">
        <v>43</v>
      </c>
      <c r="C95" s="168">
        <f>+Balance_emisiones!C97</f>
        <v>3.9998999999999998</v>
      </c>
      <c r="D95" s="168">
        <f>+Balance_emisiones!D97</f>
        <v>3.99994182412</v>
      </c>
      <c r="E95" s="236"/>
      <c r="F95" s="236"/>
      <c r="G95" s="201">
        <f>+Balance_emisiones!J97</f>
        <v>0.38574603343076008</v>
      </c>
    </row>
    <row r="96" spans="1:9">
      <c r="A96" s="21"/>
      <c r="B96" s="69" t="s">
        <v>44</v>
      </c>
      <c r="C96" s="168">
        <f>+Balance_emisiones!C98</f>
        <v>998.48249999999996</v>
      </c>
      <c r="D96" s="168">
        <f>+Balance_emisiones!D98</f>
        <v>5197.02263135265</v>
      </c>
      <c r="E96" s="236">
        <f>+Balance_emisiones!G98</f>
        <v>1.6124259997242751</v>
      </c>
      <c r="F96" s="236"/>
      <c r="G96" s="201">
        <f>+Balance_emisiones!J98</f>
        <v>83.798144119484803</v>
      </c>
    </row>
    <row r="97" spans="1:13">
      <c r="B97" s="69" t="s">
        <v>45</v>
      </c>
      <c r="C97" s="168">
        <f>+Balance_emisiones!C99</f>
        <v>1619.6510499999997</v>
      </c>
      <c r="D97" s="168">
        <f>+Balance_emisiones!D99</f>
        <v>2638.2558777997897</v>
      </c>
      <c r="E97" s="236">
        <f>+Balance_emisiones!G99</f>
        <v>3.7348160999978259</v>
      </c>
      <c r="F97" s="236"/>
      <c r="G97" s="201">
        <f>+Balance_emisiones!J99</f>
        <v>98.534005283205516</v>
      </c>
    </row>
    <row r="98" spans="1:13">
      <c r="B98" s="69" t="s">
        <v>46</v>
      </c>
      <c r="C98" s="168">
        <f>+Balance_emisiones!C100</f>
        <v>1764.5658349999999</v>
      </c>
      <c r="D98" s="168">
        <f>+Balance_emisiones!D100</f>
        <v>2158.5561203478101</v>
      </c>
      <c r="E98" s="237"/>
      <c r="F98" s="238">
        <f>+Balance_emisiones!H100</f>
        <v>29.918732500044975</v>
      </c>
      <c r="G98" s="201">
        <f>+Balance_emisiones!J100</f>
        <v>6.4581263151021015E-2</v>
      </c>
    </row>
    <row r="99" spans="1:13">
      <c r="B99" s="69" t="s">
        <v>47</v>
      </c>
      <c r="C99" s="168">
        <f>+Balance_emisiones!C101</f>
        <v>325.76799999999997</v>
      </c>
      <c r="D99" s="168">
        <f>+Balance_emisiones!D101</f>
        <v>325.78354981949002</v>
      </c>
      <c r="E99" s="237"/>
      <c r="F99" s="238">
        <f>+Balance_emisiones!H101</f>
        <v>29.918732500044975</v>
      </c>
      <c r="G99" s="201">
        <f>+Balance_emisiones!J101</f>
        <v>9.7470308799643968E-3</v>
      </c>
    </row>
    <row r="100" spans="1:13" ht="15.75" thickBot="1">
      <c r="B100" s="70" t="s">
        <v>48</v>
      </c>
      <c r="C100" s="168">
        <f>+Balance_emisiones!C102</f>
        <v>1920.8781999999999</v>
      </c>
      <c r="D100" s="168">
        <f>+Balance_emisiones!D102</f>
        <v>1159.04184923771</v>
      </c>
      <c r="E100" s="240">
        <f>+Balance_emisiones!G102</f>
        <v>12.370861832855592</v>
      </c>
      <c r="F100" s="240"/>
      <c r="G100" s="203">
        <f>+Balance_emisiones!J102</f>
        <v>143.38346575417151</v>
      </c>
    </row>
    <row r="101" spans="1:13" ht="15.75" thickBot="1">
      <c r="B101" s="88" t="s">
        <v>57</v>
      </c>
      <c r="C101" s="85">
        <f>+Balance_emisiones!C103</f>
        <v>35711.941884999993</v>
      </c>
      <c r="D101" s="85">
        <f>+Balance_emisiones!D103</f>
        <v>42464.463687733572</v>
      </c>
      <c r="E101" s="86">
        <f>+Balance_emisiones!G103</f>
        <v>0</v>
      </c>
      <c r="F101" s="87">
        <f>+Balance_emisiones!H103</f>
        <v>0</v>
      </c>
      <c r="G101" s="244">
        <f>+Balance_emisiones!J103</f>
        <v>2542.1543948465237</v>
      </c>
    </row>
    <row r="102" spans="1:13" ht="15.75" thickBot="1">
      <c r="B102" s="89" t="s">
        <v>53</v>
      </c>
      <c r="C102" s="90">
        <f>+Balance_emisiones!C104</f>
        <v>0</v>
      </c>
      <c r="D102" s="91">
        <f>+Balance_emisiones!D104</f>
        <v>4043.2002738987867</v>
      </c>
      <c r="E102" s="92">
        <f>+Balance_emisiones!G104</f>
        <v>0</v>
      </c>
      <c r="F102" s="93">
        <f>+Balance_emisiones!H104</f>
        <v>0</v>
      </c>
      <c r="G102" s="94">
        <f>+Balance_emisiones!J104</f>
        <v>98.143773573002818</v>
      </c>
    </row>
    <row r="103" spans="1:13" ht="15.75" thickBot="1">
      <c r="A103" s="133"/>
      <c r="B103" s="95"/>
      <c r="C103" s="96"/>
      <c r="D103" s="96"/>
      <c r="E103" s="97"/>
      <c r="F103" s="97"/>
      <c r="G103" s="98"/>
      <c r="H103" s="133"/>
    </row>
    <row r="104" spans="1:13">
      <c r="A104" s="133"/>
      <c r="B104" s="432" t="s">
        <v>3</v>
      </c>
      <c r="C104" s="11" t="s">
        <v>4</v>
      </c>
      <c r="D104" s="12" t="s">
        <v>5</v>
      </c>
      <c r="E104" s="439" t="s">
        <v>7</v>
      </c>
      <c r="F104" s="440"/>
      <c r="G104" s="432" t="s">
        <v>9</v>
      </c>
      <c r="H104" s="133"/>
    </row>
    <row r="105" spans="1:13" ht="15.75" thickBot="1">
      <c r="A105" s="133"/>
      <c r="B105" s="433"/>
      <c r="C105" s="13" t="s">
        <v>10</v>
      </c>
      <c r="D105" s="14" t="s">
        <v>10</v>
      </c>
      <c r="E105" s="441"/>
      <c r="F105" s="442"/>
      <c r="G105" s="433"/>
      <c r="H105" s="133"/>
    </row>
    <row r="106" spans="1:13" ht="15.75" thickBot="1">
      <c r="A106" s="133"/>
      <c r="B106" s="434"/>
      <c r="C106" s="15" t="s">
        <v>11</v>
      </c>
      <c r="D106" s="16" t="s">
        <v>11</v>
      </c>
      <c r="E106" s="67" t="s">
        <v>12</v>
      </c>
      <c r="F106" s="66" t="s">
        <v>13</v>
      </c>
      <c r="G106" s="434"/>
      <c r="H106" s="133"/>
    </row>
    <row r="107" spans="1:13" ht="15.75" thickBot="1">
      <c r="B107" s="39" t="s">
        <v>58</v>
      </c>
      <c r="C107" s="40"/>
      <c r="D107" s="40"/>
      <c r="E107" s="40"/>
      <c r="F107" s="40"/>
      <c r="G107" s="41"/>
    </row>
    <row r="108" spans="1:13">
      <c r="B108" s="99" t="s">
        <v>59</v>
      </c>
      <c r="C108" s="179">
        <f>+Balance_emisiones!C110</f>
        <v>572.63599999999997</v>
      </c>
      <c r="D108" s="180">
        <f>+Balance_emisiones!D110</f>
        <v>0</v>
      </c>
      <c r="E108" s="167">
        <f>+Balance_emisiones!G110</f>
        <v>29.1</v>
      </c>
      <c r="F108" s="167"/>
      <c r="G108" s="245">
        <f>+Balance_emisiones!J110</f>
        <v>166.63707600000001</v>
      </c>
      <c r="H108" s="21"/>
      <c r="I108" s="21"/>
      <c r="J108" s="21"/>
      <c r="K108" s="21"/>
      <c r="L108" s="21"/>
      <c r="M108" s="21"/>
    </row>
    <row r="109" spans="1:13">
      <c r="B109" s="100" t="s">
        <v>60</v>
      </c>
      <c r="C109" s="181">
        <f>+Balance_emisiones!C111</f>
        <v>54</v>
      </c>
      <c r="D109" s="182">
        <f>+Balance_emisiones!D111</f>
        <v>0</v>
      </c>
      <c r="E109" s="167">
        <f>+Balance_emisiones!G111</f>
        <v>29.1</v>
      </c>
      <c r="F109" s="111"/>
      <c r="G109" s="246">
        <f>+Balance_emisiones!J111</f>
        <v>15.714</v>
      </c>
      <c r="H109" s="21"/>
      <c r="I109" s="21"/>
      <c r="J109" s="21"/>
      <c r="K109" s="21"/>
      <c r="L109" s="21"/>
      <c r="M109" s="21"/>
    </row>
    <row r="110" spans="1:13">
      <c r="B110" s="100" t="s">
        <v>61</v>
      </c>
      <c r="C110" s="181">
        <f>+Balance_emisiones!C112</f>
        <v>133</v>
      </c>
      <c r="D110" s="182">
        <f>+Balance_emisiones!D112</f>
        <v>0</v>
      </c>
      <c r="E110" s="111">
        <f>+Balance_emisiones!G112</f>
        <v>2.7</v>
      </c>
      <c r="F110" s="111"/>
      <c r="G110" s="246">
        <f>+Balance_emisiones!J112</f>
        <v>3.5910000000000002</v>
      </c>
      <c r="H110" s="21"/>
      <c r="I110" s="21"/>
      <c r="J110" s="21"/>
      <c r="K110" s="21"/>
      <c r="L110" s="21"/>
      <c r="M110" s="21"/>
    </row>
    <row r="111" spans="1:13">
      <c r="B111" s="100" t="s">
        <v>62</v>
      </c>
      <c r="C111" s="181">
        <f>+Balance_emisiones!C113</f>
        <v>192</v>
      </c>
      <c r="D111" s="182">
        <f>+Balance_emisiones!D113</f>
        <v>0</v>
      </c>
      <c r="E111" s="111">
        <f>+Balance_emisiones!G113</f>
        <v>20.69</v>
      </c>
      <c r="F111" s="111"/>
      <c r="G111" s="246">
        <f>+Balance_emisiones!J113</f>
        <v>39.724800000000002</v>
      </c>
      <c r="H111" s="21"/>
      <c r="I111" s="21"/>
      <c r="J111" s="21"/>
      <c r="K111" s="21"/>
      <c r="L111" s="21"/>
      <c r="M111" s="21"/>
    </row>
    <row r="112" spans="1:13">
      <c r="B112" s="100" t="s">
        <v>63</v>
      </c>
      <c r="C112" s="181">
        <f>+Balance_emisiones!C114</f>
        <v>128.83000000000001</v>
      </c>
      <c r="D112" s="182">
        <f>+Balance_emisiones!D114</f>
        <v>0</v>
      </c>
      <c r="E112" s="111">
        <f>+Balance_emisiones!G114</f>
        <v>0.46</v>
      </c>
      <c r="F112" s="111"/>
      <c r="G112" s="246">
        <f>+Balance_emisiones!J114</f>
        <v>0.59261800000000009</v>
      </c>
      <c r="H112" s="21"/>
      <c r="I112" s="21"/>
      <c r="J112" s="21"/>
      <c r="K112" s="21"/>
      <c r="L112" s="21"/>
      <c r="M112" s="21"/>
    </row>
    <row r="113" spans="2:13">
      <c r="B113" s="100" t="s">
        <v>64</v>
      </c>
      <c r="C113" s="181">
        <f>+Balance_emisiones!C115</f>
        <v>228</v>
      </c>
      <c r="D113" s="182">
        <f>+Balance_emisiones!D115</f>
        <v>0</v>
      </c>
      <c r="E113" s="111">
        <f>+Balance_emisiones!G115</f>
        <v>20.2</v>
      </c>
      <c r="F113" s="111"/>
      <c r="G113" s="246">
        <f>+Balance_emisiones!J115</f>
        <v>46.055999999999997</v>
      </c>
      <c r="H113" s="21"/>
      <c r="I113" s="21"/>
      <c r="J113" s="21"/>
      <c r="K113" s="21"/>
      <c r="L113" s="21"/>
      <c r="M113" s="21"/>
    </row>
    <row r="114" spans="2:13">
      <c r="B114" s="100" t="s">
        <v>65</v>
      </c>
      <c r="C114" s="181">
        <f>+Balance_emisiones!C116</f>
        <v>104</v>
      </c>
      <c r="D114" s="182">
        <f>+Balance_emisiones!D116</f>
        <v>0</v>
      </c>
      <c r="E114" s="111">
        <f>+Balance_emisiones!G116</f>
        <v>13.492331446486716</v>
      </c>
      <c r="F114" s="111"/>
      <c r="G114" s="246">
        <f>+Balance_emisiones!J116</f>
        <v>14.032024704346187</v>
      </c>
      <c r="H114" s="21"/>
      <c r="I114" s="21"/>
      <c r="J114" s="21"/>
      <c r="K114" s="21"/>
      <c r="L114" s="21"/>
      <c r="M114" s="21"/>
    </row>
    <row r="115" spans="2:13">
      <c r="B115" s="100" t="s">
        <v>66</v>
      </c>
      <c r="C115" s="181">
        <f>+Balance_emisiones!C117</f>
        <v>0</v>
      </c>
      <c r="D115" s="182">
        <f>+Balance_emisiones!D117</f>
        <v>0</v>
      </c>
      <c r="E115" s="111">
        <f>+Balance_emisiones!G117</f>
        <v>0</v>
      </c>
      <c r="F115" s="111"/>
      <c r="G115" s="246">
        <f>+Balance_emisiones!J117</f>
        <v>0</v>
      </c>
      <c r="H115" s="21"/>
      <c r="I115" s="21"/>
      <c r="J115" s="21"/>
      <c r="K115" s="21"/>
      <c r="L115" s="21"/>
      <c r="M115" s="21"/>
    </row>
    <row r="116" spans="2:13">
      <c r="B116" s="100" t="s">
        <v>67</v>
      </c>
      <c r="C116" s="181">
        <f>+Balance_emisiones!C118</f>
        <v>34.5</v>
      </c>
      <c r="D116" s="182">
        <f>+Balance_emisiones!D118</f>
        <v>0</v>
      </c>
      <c r="E116" s="111"/>
      <c r="F116" s="183">
        <f>+Balance_emisiones!H118</f>
        <v>304</v>
      </c>
      <c r="G116" s="247">
        <f>+Balance_emisiones!J118</f>
        <v>1.0488000000000001E-2</v>
      </c>
      <c r="H116" s="248"/>
      <c r="I116" s="248"/>
      <c r="J116" s="21"/>
      <c r="K116" s="21"/>
      <c r="L116" s="21"/>
      <c r="M116" s="21"/>
    </row>
    <row r="117" spans="2:13">
      <c r="B117" s="100" t="s">
        <v>68</v>
      </c>
      <c r="C117" s="181">
        <f>+Balance_emisiones!C119</f>
        <v>51.75</v>
      </c>
      <c r="D117" s="182">
        <f>+Balance_emisiones!D119</f>
        <v>0</v>
      </c>
      <c r="E117" s="111"/>
      <c r="F117" s="183">
        <f>+Balance_emisiones!H119</f>
        <v>304</v>
      </c>
      <c r="G117" s="247">
        <f>+Balance_emisiones!J119</f>
        <v>1.5731999999999999E-2</v>
      </c>
      <c r="H117" s="248"/>
      <c r="I117" s="248"/>
      <c r="J117" s="21"/>
      <c r="K117" s="21"/>
      <c r="L117" s="21"/>
      <c r="M117" s="21"/>
    </row>
    <row r="118" spans="2:13">
      <c r="B118" s="100" t="s">
        <v>69</v>
      </c>
      <c r="C118" s="181">
        <f>+Balance_emisiones!C120</f>
        <v>25</v>
      </c>
      <c r="D118" s="182">
        <f>+Balance_emisiones!D120</f>
        <v>0</v>
      </c>
      <c r="E118" s="111"/>
      <c r="F118" s="183">
        <f>+Balance_emisiones!H120</f>
        <v>304</v>
      </c>
      <c r="G118" s="247">
        <f>+Balance_emisiones!J120</f>
        <v>7.6E-3</v>
      </c>
      <c r="H118" s="248"/>
      <c r="I118" s="248"/>
      <c r="J118" s="21"/>
      <c r="K118" s="21"/>
      <c r="L118" s="21"/>
      <c r="M118" s="21"/>
    </row>
    <row r="119" spans="2:13">
      <c r="B119" s="100" t="s">
        <v>70</v>
      </c>
      <c r="C119" s="181">
        <f>+Balance_emisiones!C121</f>
        <v>393.89400000000001</v>
      </c>
      <c r="D119" s="182">
        <f>+Balance_emisiones!D121</f>
        <v>0</v>
      </c>
      <c r="E119" s="111"/>
      <c r="F119" s="183">
        <f>+Balance_emisiones!H121</f>
        <v>17.350863258355641</v>
      </c>
      <c r="G119" s="247">
        <f>+Balance_emisiones!J121</f>
        <v>6.8344009322867365E-3</v>
      </c>
      <c r="H119" s="21"/>
      <c r="I119" s="21"/>
      <c r="J119" s="21"/>
      <c r="K119" s="21"/>
      <c r="L119" s="21"/>
      <c r="M119" s="21"/>
    </row>
    <row r="120" spans="2:13" ht="15.75" thickBot="1">
      <c r="B120" s="99" t="s">
        <v>71</v>
      </c>
      <c r="C120" s="184">
        <f>+Balance_emisiones!C122</f>
        <v>18234.528000000002</v>
      </c>
      <c r="D120" s="185">
        <f>+Balance_emisiones!D122</f>
        <v>18234.527999999998</v>
      </c>
      <c r="E120" s="175">
        <f>+Balance_emisiones!G122</f>
        <v>32.45085488193822</v>
      </c>
      <c r="F120" s="186"/>
      <c r="G120" s="249">
        <f>+Balance_emisiones!J122</f>
        <v>5917.2602196863909</v>
      </c>
      <c r="H120" s="21"/>
      <c r="I120" s="21"/>
      <c r="J120" s="21"/>
      <c r="K120" s="21"/>
      <c r="L120" s="21"/>
      <c r="M120" s="21"/>
    </row>
    <row r="121" spans="2:13" ht="15.75" thickBot="1">
      <c r="B121" s="101" t="s">
        <v>72</v>
      </c>
      <c r="C121" s="187">
        <f>+Balance_emisiones!C123</f>
        <v>1917.61</v>
      </c>
      <c r="D121" s="187">
        <f>+Balance_emisiones!D123</f>
        <v>0</v>
      </c>
      <c r="E121" s="104">
        <f>+Balance_emisiones!G123</f>
        <v>14.934641199476356</v>
      </c>
      <c r="F121" s="105"/>
      <c r="G121" s="106">
        <f>+Balance_emisiones!J123</f>
        <v>286.38817310527855</v>
      </c>
      <c r="H121" s="21"/>
      <c r="I121" s="21"/>
      <c r="J121" s="21"/>
      <c r="K121" s="21"/>
      <c r="L121" s="21"/>
      <c r="M121" s="21"/>
    </row>
    <row r="122" spans="2:13" ht="15.75" thickBot="1">
      <c r="B122" s="88" t="s">
        <v>73</v>
      </c>
      <c r="C122" s="85">
        <f>+Balance_emisiones!C124</f>
        <v>1917.61</v>
      </c>
      <c r="D122" s="85">
        <f>+Balance_emisiones!D124</f>
        <v>1918.7775881945199</v>
      </c>
      <c r="E122" s="107">
        <f>+Balance_emisiones!G124</f>
        <v>14.934641199476356</v>
      </c>
      <c r="F122" s="108"/>
      <c r="G122" s="109">
        <f>+Balance_emisiones!J124</f>
        <v>6203.822767899208</v>
      </c>
      <c r="H122" s="21"/>
      <c r="I122" s="21"/>
      <c r="J122" s="21"/>
      <c r="K122" s="21"/>
      <c r="L122" s="21"/>
      <c r="M122" s="21"/>
    </row>
    <row r="123" spans="2:13" ht="15.75" thickBot="1">
      <c r="B123" s="39" t="s">
        <v>74</v>
      </c>
      <c r="C123" s="404"/>
      <c r="D123" s="404"/>
      <c r="E123" s="404"/>
      <c r="F123" s="404"/>
      <c r="G123" s="405"/>
      <c r="H123" s="21"/>
      <c r="I123" s="21"/>
      <c r="J123" s="21"/>
      <c r="K123" s="21"/>
      <c r="L123" s="21"/>
      <c r="M123" s="21"/>
    </row>
    <row r="124" spans="2:13">
      <c r="B124" s="99" t="s">
        <v>59</v>
      </c>
      <c r="C124" s="188">
        <f>+Balance_emisiones!C126</f>
        <v>486.60399999999998</v>
      </c>
      <c r="E124" s="167">
        <f>+Balance_emisiones!G126</f>
        <v>30.4</v>
      </c>
      <c r="F124" s="167"/>
      <c r="G124" s="245">
        <f>+Balance_emisiones!J126</f>
        <v>147.92761599999997</v>
      </c>
      <c r="H124" s="21"/>
      <c r="I124" s="21"/>
      <c r="J124" s="21"/>
      <c r="K124" s="21"/>
      <c r="L124" s="21"/>
      <c r="M124" s="21"/>
    </row>
    <row r="125" spans="2:13">
      <c r="B125" s="100" t="s">
        <v>60</v>
      </c>
      <c r="C125" s="190">
        <f>+Balance_emisiones!C127</f>
        <v>48</v>
      </c>
      <c r="D125" s="189">
        <f>+Balance_emisiones!D126</f>
        <v>0</v>
      </c>
      <c r="E125" s="167">
        <f>+Balance_emisiones!G127</f>
        <v>30.4</v>
      </c>
      <c r="F125" s="111"/>
      <c r="G125" s="246">
        <f>+Balance_emisiones!J127</f>
        <v>14.591999999999999</v>
      </c>
      <c r="H125" s="21"/>
      <c r="I125" s="21"/>
      <c r="J125" s="21"/>
      <c r="K125" s="21"/>
      <c r="L125" s="21"/>
      <c r="M125" s="21"/>
    </row>
    <row r="126" spans="2:13">
      <c r="B126" s="100" t="s">
        <v>61</v>
      </c>
      <c r="C126" s="190">
        <f>+Balance_emisiones!C128</f>
        <v>133</v>
      </c>
      <c r="D126" s="110">
        <f>+Balance_emisiones!D127</f>
        <v>0</v>
      </c>
      <c r="E126" s="111">
        <f>+Balance_emisiones!G128</f>
        <v>1.81</v>
      </c>
      <c r="F126" s="111"/>
      <c r="G126" s="246">
        <f>+Balance_emisiones!J128</f>
        <v>2.4073000000000002</v>
      </c>
      <c r="H126" s="21"/>
      <c r="I126" s="21"/>
      <c r="J126" s="21"/>
      <c r="K126" s="21"/>
      <c r="L126" s="21"/>
      <c r="M126" s="21"/>
    </row>
    <row r="127" spans="2:13">
      <c r="B127" s="100" t="s">
        <v>62</v>
      </c>
      <c r="C127" s="190">
        <f>+Balance_emisiones!C129</f>
        <v>168</v>
      </c>
      <c r="D127" s="110">
        <f>+Balance_emisiones!D128</f>
        <v>0</v>
      </c>
      <c r="E127" s="111">
        <f>+Balance_emisiones!G129</f>
        <v>20.8</v>
      </c>
      <c r="F127" s="111"/>
      <c r="G127" s="246">
        <f>+Balance_emisiones!J129</f>
        <v>34.944000000000003</v>
      </c>
      <c r="H127" s="21"/>
      <c r="I127" s="21"/>
      <c r="J127" s="21"/>
      <c r="K127" s="21"/>
      <c r="L127" s="21"/>
      <c r="M127" s="21"/>
    </row>
    <row r="128" spans="2:13">
      <c r="B128" s="100" t="s">
        <v>63</v>
      </c>
      <c r="C128" s="190">
        <f>+Balance_emisiones!C130</f>
        <v>226.4</v>
      </c>
      <c r="D128" s="110">
        <f>+Balance_emisiones!D129</f>
        <v>0</v>
      </c>
      <c r="E128" s="111">
        <f>+Balance_emisiones!G130</f>
        <v>0.54</v>
      </c>
      <c r="F128" s="111"/>
      <c r="G128" s="246">
        <f>+Balance_emisiones!J130</f>
        <v>1.2225600000000001</v>
      </c>
      <c r="H128" s="21"/>
      <c r="I128" s="21"/>
      <c r="J128" s="21"/>
      <c r="K128" s="21"/>
      <c r="L128" s="21"/>
      <c r="M128" s="21"/>
    </row>
    <row r="129" spans="2:13">
      <c r="B129" s="100" t="s">
        <v>64</v>
      </c>
      <c r="C129" s="190">
        <f>+Balance_emisiones!C131</f>
        <v>247</v>
      </c>
      <c r="D129" s="110">
        <f>+Balance_emisiones!D130</f>
        <v>0</v>
      </c>
      <c r="E129" s="111">
        <f>+Balance_emisiones!G131</f>
        <v>21.62</v>
      </c>
      <c r="F129" s="111"/>
      <c r="G129" s="246">
        <f>+Balance_emisiones!J131</f>
        <v>53.401400000000002</v>
      </c>
      <c r="H129" s="21"/>
      <c r="I129" s="21"/>
      <c r="J129" s="21"/>
      <c r="K129" s="21"/>
      <c r="L129" s="21"/>
      <c r="M129" s="21"/>
    </row>
    <row r="130" spans="2:13">
      <c r="B130" s="100" t="s">
        <v>65</v>
      </c>
      <c r="C130" s="190">
        <f>+Balance_emisiones!C132</f>
        <v>228.5</v>
      </c>
      <c r="D130" s="110">
        <f>+Balance_emisiones!D131</f>
        <v>0</v>
      </c>
      <c r="E130" s="111">
        <f>+Balance_emisiones!G132</f>
        <v>12.903207095771338</v>
      </c>
      <c r="F130" s="111"/>
      <c r="G130" s="246">
        <f>+Balance_emisiones!J132</f>
        <v>29.483828213837505</v>
      </c>
      <c r="H130" s="21"/>
      <c r="I130" s="21"/>
      <c r="J130" s="21"/>
      <c r="K130" s="21"/>
      <c r="L130" s="21"/>
      <c r="M130" s="21"/>
    </row>
    <row r="131" spans="2:13">
      <c r="B131" s="100" t="s">
        <v>66</v>
      </c>
      <c r="C131" s="190">
        <f>+Balance_emisiones!C133</f>
        <v>48</v>
      </c>
      <c r="D131" s="110">
        <f>+Balance_emisiones!D132</f>
        <v>0</v>
      </c>
      <c r="E131" s="111">
        <f>+Balance_emisiones!G133</f>
        <v>21.21</v>
      </c>
      <c r="F131" s="111"/>
      <c r="G131" s="246">
        <f>+Balance_emisiones!J133</f>
        <v>10.1808</v>
      </c>
      <c r="H131" s="21"/>
      <c r="I131" s="21"/>
      <c r="J131" s="21"/>
      <c r="K131" s="21"/>
      <c r="L131" s="21"/>
      <c r="M131" s="21"/>
    </row>
    <row r="132" spans="2:13">
      <c r="B132" s="100" t="s">
        <v>67</v>
      </c>
      <c r="C132" s="190">
        <f>+Balance_emisiones!C134</f>
        <v>69</v>
      </c>
      <c r="D132" s="110">
        <f>+Balance_emisiones!D133</f>
        <v>0</v>
      </c>
      <c r="E132" s="111"/>
      <c r="F132" s="183">
        <f>+Balance_emisiones!H134</f>
        <v>326</v>
      </c>
      <c r="G132" s="247">
        <f>+Balance_emisiones!J134</f>
        <v>2.2494E-2</v>
      </c>
      <c r="H132" s="21"/>
      <c r="I132" s="21"/>
      <c r="J132" s="21"/>
      <c r="K132" s="21"/>
      <c r="L132" s="21"/>
      <c r="M132" s="21"/>
    </row>
    <row r="133" spans="2:13">
      <c r="B133" s="100" t="s">
        <v>68</v>
      </c>
      <c r="C133" s="190">
        <f>+Balance_emisiones!C135</f>
        <v>0</v>
      </c>
      <c r="D133" s="110">
        <f>+Balance_emisiones!D134</f>
        <v>0</v>
      </c>
      <c r="E133" s="111"/>
      <c r="F133" s="183">
        <f>+Balance_emisiones!H135</f>
        <v>0</v>
      </c>
      <c r="G133" s="247">
        <f>+Balance_emisiones!J135</f>
        <v>0</v>
      </c>
      <c r="H133" s="21"/>
      <c r="I133" s="21"/>
      <c r="J133" s="21"/>
      <c r="K133" s="21"/>
      <c r="L133" s="21"/>
      <c r="M133" s="21"/>
    </row>
    <row r="134" spans="2:13">
      <c r="B134" s="100" t="s">
        <v>69</v>
      </c>
      <c r="C134" s="190">
        <f>+Balance_emisiones!C136</f>
        <v>150</v>
      </c>
      <c r="D134" s="110">
        <f>+Balance_emisiones!D135</f>
        <v>0</v>
      </c>
      <c r="E134" s="111"/>
      <c r="F134" s="183">
        <f>+Balance_emisiones!H136</f>
        <v>326</v>
      </c>
      <c r="G134" s="247">
        <f>+Balance_emisiones!J136</f>
        <v>4.8899999999999999E-2</v>
      </c>
    </row>
    <row r="135" spans="2:13">
      <c r="B135" s="100" t="s">
        <v>70</v>
      </c>
      <c r="C135" s="190">
        <f>+Balance_emisiones!C137</f>
        <v>190</v>
      </c>
      <c r="D135" s="110">
        <f>+Balance_emisiones!D136</f>
        <v>0</v>
      </c>
      <c r="E135" s="111"/>
      <c r="F135" s="183">
        <f>+Balance_emisiones!H137</f>
        <v>22.295385396052122</v>
      </c>
      <c r="G135" s="247">
        <f>+Balance_emisiones!J137</f>
        <v>4.2361232252499034E-3</v>
      </c>
    </row>
    <row r="136" spans="2:13" ht="15.75" thickBot="1">
      <c r="B136" s="112" t="s">
        <v>71</v>
      </c>
      <c r="C136" s="191">
        <f>+Balance_emisiones!C138</f>
        <v>6805.7000000000035</v>
      </c>
      <c r="D136" s="192">
        <f>+Balance_emisiones!D138</f>
        <v>6805.7</v>
      </c>
      <c r="E136" s="175">
        <f>+Balance_emisiones!G138</f>
        <v>32.413317359969362</v>
      </c>
      <c r="F136" s="186"/>
      <c r="G136" s="249">
        <f>+Balance_emisiones!J138</f>
        <v>2205.9531395674348</v>
      </c>
    </row>
    <row r="137" spans="2:13" ht="15.75" thickBot="1">
      <c r="B137" s="101" t="s">
        <v>72</v>
      </c>
      <c r="C137" s="102">
        <f>+Balance_emisiones!C139</f>
        <v>1994.5040000000001</v>
      </c>
      <c r="D137" s="103">
        <f>+Balance_emisiones!D139</f>
        <v>0</v>
      </c>
      <c r="E137" s="104">
        <f>+Balance_emisiones!G139</f>
        <v>14.752296026333497</v>
      </c>
      <c r="F137" s="105"/>
      <c r="G137" s="106">
        <f>+Balance_emisiones!J139</f>
        <v>294.23513433706268</v>
      </c>
    </row>
    <row r="138" spans="2:13" ht="15.75" thickBot="1">
      <c r="B138" s="88" t="s">
        <v>75</v>
      </c>
      <c r="C138" s="85">
        <f>+Balance_emisiones!C140</f>
        <v>1994.5039999999999</v>
      </c>
      <c r="D138" s="193">
        <f>+Balance_emisiones!D140</f>
        <v>1995.45574719614</v>
      </c>
      <c r="E138" s="107">
        <f>+Balance_emisiones!G140</f>
        <v>14.752296026333497</v>
      </c>
      <c r="F138" s="108"/>
      <c r="G138" s="109">
        <f>+Balance_emisiones!J140</f>
        <v>2500.3286784682941</v>
      </c>
    </row>
    <row r="139" spans="2:13" ht="15.75" thickBot="1">
      <c r="B139" s="113" t="s">
        <v>76</v>
      </c>
      <c r="C139" s="90">
        <f>+Balance_emisiones!C141</f>
        <v>76.894000000000005</v>
      </c>
      <c r="D139" s="114">
        <f>+Balance_emisiones!D141</f>
        <v>76.678159001620088</v>
      </c>
      <c r="E139" s="115"/>
      <c r="F139" s="116"/>
      <c r="G139" s="117">
        <f>+Balance_emisiones!J141</f>
        <v>-3703.4940894309138</v>
      </c>
    </row>
    <row r="140" spans="2:13" ht="15.75" thickBot="1">
      <c r="B140"/>
    </row>
    <row r="141" spans="2:13" ht="15.75" thickBot="1">
      <c r="B141" s="88" t="s">
        <v>77</v>
      </c>
      <c r="C141" s="119"/>
      <c r="D141" s="120"/>
      <c r="E141" s="121"/>
      <c r="F141" s="121"/>
      <c r="G141" s="128">
        <f>+G31-G50-G102-G139-G76</f>
        <v>238.03113374772647</v>
      </c>
    </row>
    <row r="142" spans="2:13" ht="15.75" thickBot="1">
      <c r="B142" s="124" t="s">
        <v>78</v>
      </c>
      <c r="C142" s="125"/>
      <c r="D142" s="126"/>
      <c r="E142" s="126"/>
      <c r="F142" s="126"/>
      <c r="G142" s="128">
        <f>+Balance_emisiones!J144</f>
        <v>1645.0281085676254</v>
      </c>
    </row>
    <row r="143" spans="2:13" ht="15.75" thickBot="1">
      <c r="B143" s="129" t="s">
        <v>85</v>
      </c>
      <c r="C143" s="130">
        <f>+Balance_emisiones!C145</f>
        <v>0</v>
      </c>
      <c r="D143" s="130">
        <f>+Balance_emisiones!D145</f>
        <v>0</v>
      </c>
      <c r="E143" s="131">
        <f>+Balance_emisiones!G145</f>
        <v>0</v>
      </c>
      <c r="F143" s="422"/>
      <c r="G143" s="128">
        <f>+Balance_emisiones!J145</f>
        <v>0</v>
      </c>
    </row>
    <row r="144" spans="2:13" ht="15.75" thickBot="1">
      <c r="B144" s="129" t="s">
        <v>83</v>
      </c>
      <c r="C144" s="419"/>
      <c r="D144" s="420"/>
      <c r="E144" s="420"/>
      <c r="F144" s="420"/>
      <c r="G144" s="128"/>
    </row>
  </sheetData>
  <mergeCells count="18">
    <mergeCell ref="B79:B81"/>
    <mergeCell ref="E79:F80"/>
    <mergeCell ref="G79:G81"/>
    <mergeCell ref="B104:B106"/>
    <mergeCell ref="E104:F105"/>
    <mergeCell ref="G104:G106"/>
    <mergeCell ref="B35:B37"/>
    <mergeCell ref="E35:F36"/>
    <mergeCell ref="G35:G37"/>
    <mergeCell ref="B53:B55"/>
    <mergeCell ref="E53:F54"/>
    <mergeCell ref="G53:G55"/>
    <mergeCell ref="B2:B5"/>
    <mergeCell ref="C2:G2"/>
    <mergeCell ref="E4:G4"/>
    <mergeCell ref="B9:B11"/>
    <mergeCell ref="E9:F10"/>
    <mergeCell ref="G9:G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Balance_emisiones</vt:lpstr>
      <vt:lpstr>Emisión_S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Guzman Bernal Vicente Alejandro (Codelco-Ventanas)</cp:lastModifiedBy>
  <dcterms:created xsi:type="dcterms:W3CDTF">2016-05-13T15:26:25Z</dcterms:created>
  <dcterms:modified xsi:type="dcterms:W3CDTF">2018-06-20T15:19:32Z</dcterms:modified>
</cp:coreProperties>
</file>